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5.114.169\Transcad\Programas de Operacion\PE VILLARRICA\PO\MOD PO\201701\A5\"/>
    </mc:Choice>
  </mc:AlternateContent>
  <bookViews>
    <workbookView xWindow="0" yWindow="0" windowWidth="20490" windowHeight="3540" activeTab="1"/>
    <workbookView xWindow="0" yWindow="0" windowWidth="28800" windowHeight="14310" activeTab="2"/>
  </bookViews>
  <sheets>
    <sheet name="TAPA" sheetId="1" r:id="rId1"/>
    <sheet name="PC-L4-Estival" sheetId="2" r:id="rId2"/>
    <sheet name="LPP-L4-Estival" sheetId="3" r:id="rId3"/>
    <sheet name="Hoja1" sheetId="4" r:id="rId4"/>
  </sheets>
  <definedNames>
    <definedName name="_xlnm._FilterDatabase" localSheetId="2" hidden="1">'LPP-L4-Estival'!$A$11:$H$23</definedName>
    <definedName name="_xlnm.Print_Area" localSheetId="0">TAPA!$B$2:$J$13</definedName>
  </definedNames>
  <calcPr calcId="152511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C7" i="2" l="1"/>
  <c r="B4" i="1" l="1"/>
  <c r="E7" i="3" l="1"/>
  <c r="F7" i="2" l="1"/>
  <c r="C7" i="3" l="1"/>
  <c r="F7" i="3"/>
  <c r="H7" i="2"/>
  <c r="A7" i="3"/>
  <c r="A7" i="2"/>
  <c r="A2" i="2" s="1"/>
  <c r="A2" i="3" l="1"/>
</calcChain>
</file>

<file path=xl/sharedStrings.xml><?xml version="1.0" encoding="utf-8"?>
<sst xmlns="http://schemas.openxmlformats.org/spreadsheetml/2006/main" count="259" uniqueCount="58">
  <si>
    <t>TIPO REGULACIÓN</t>
  </si>
  <si>
    <t>PE</t>
  </si>
  <si>
    <t>TIPO PROGRAMA</t>
  </si>
  <si>
    <t>REGIÓN</t>
  </si>
  <si>
    <t>ZONA REGULADA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</si>
  <si>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</si>
  <si>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</si>
  <si>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</si>
  <si>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</si>
  <si>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</si>
  <si>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</si>
  <si>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</si>
  <si>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</si>
  <si>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</si>
  <si>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</si>
  <si>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</si>
  <si>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</si>
  <si>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</si>
  <si>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</si>
  <si>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</si>
  <si>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</si>
  <si>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</si>
  <si>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</si>
  <si>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</si>
  <si>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</si>
  <si>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</si>
  <si>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</si>
  <si>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</si>
  <si>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</si>
  <si>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</si>
  <si>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</si>
  <si>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</si>
  <si>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</si>
  <si>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</si>
  <si>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</si>
  <si>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</si>
  <si>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</si>
  <si>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</si>
  <si>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</si>
  <si>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</si>
  <si>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</si>
  <si>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</si>
  <si>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</si>
  <si>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4A</t>
  </si>
  <si>
    <t>4B</t>
  </si>
  <si>
    <t>20:10:00</t>
  </si>
  <si>
    <t>20:20:00</t>
  </si>
  <si>
    <t>00:45:00</t>
  </si>
  <si>
    <t>ESTIVAL</t>
  </si>
  <si>
    <t>4BN</t>
  </si>
  <si>
    <t>20:40:00</t>
  </si>
  <si>
    <t>20:50:00</t>
  </si>
  <si>
    <t>Laboral</t>
  </si>
  <si>
    <t>Sábado</t>
  </si>
  <si>
    <t>Domingo</t>
  </si>
  <si>
    <t>23:30:00</t>
  </si>
  <si>
    <t>22:30:00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</si>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</sst>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#,##0.000000"/>
    <numFmt numFmtId="166" formatCode="dd\/mm\/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8"/>
      <name val="Calibri"/>
      <family val="2"/>
    </font>
    <font>
      <sz val="11"/>
      <color theme="0"/>
      <name val="Trebuchet MS"/>
      <family val="2"/>
    </font>
    <font>
      <b/>
      <sz val="9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5" xfId="0" applyFont="1" applyFill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/>
    <xf numFmtId="164" fontId="3" fillId="0" borderId="0" xfId="0" applyNumberFormat="1" applyFont="1"/>
    <xf numFmtId="164" fontId="9" fillId="6" borderId="6" xfId="0" applyNumberFormat="1" applyFont="1" applyFill="1" applyBorder="1" applyAlignment="1">
      <alignment horizontal="center" vertical="center" textRotation="90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1" fontId="6" fillId="0" borderId="6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0" fontId="0" fillId="0" borderId="6" xfId="0" quotePrefix="1" applyNumberFormat="1" applyFill="1" applyBorder="1" applyAlignment="1">
      <alignment horizontal="center"/>
    </xf>
    <xf numFmtId="0" fontId="2" fillId="0" borderId="1" xfId="0" applyFont="1" applyFill="1" applyBorder="1"/>
    <xf numFmtId="166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14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6" fontId="0" fillId="0" borderId="2" xfId="0" applyNumberForma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166" fontId="0" fillId="0" borderId="7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2734.537229861111" createdVersion="5" refreshedVersion="5" minRefreshableVersion="3" recordCount="9">
  <cacheSource type="worksheet">
    <worksheetSource ref="A11:H20" sheet="LPP-L4-Estival"/>
  </cacheSource>
  <cacheFields count="8">
    <cacheField name="UN" numFmtId="0">
      <sharedItems/>
    </cacheField>
    <cacheField name="Servicio" numFmtId="0">
      <sharedItems count="3">
        <s v="4A"/>
        <s v="4B"/>
        <s v="4BN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0">
      <sharedItems/>
    </cacheField>
    <cacheField name="Hora de Pasada Programada_x000a_(TPPdk)" numFmtId="0">
      <sharedItems/>
    </cacheField>
    <cacheField name="Intervalo Posterior_x000a_(IPPdk)" numFmtId="0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2734.53753854167" createdVersion="5" refreshedVersion="5" minRefreshableVersion="3" recordCount="69">
  <cacheSource type="worksheet">
    <worksheetSource name="Tabla13"/>
  </cacheSource>
  <cacheFields count="12">
    <cacheField name="Unidad de Negocio" numFmtId="0">
      <sharedItems/>
    </cacheField>
    <cacheField name="Servicio" numFmtId="0">
      <sharedItems count="3">
        <s v="4A"/>
        <s v="4B"/>
        <s v="4BN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72.312093000000004" maxValue="-72.208761999999993"/>
    </cacheField>
    <cacheField name="Latitud" numFmtId="165">
      <sharedItems containsSemiMixedTypes="0" containsString="0" containsNumber="1" minValue="-39.309989000000002" maxValue="-39.274500000000003"/>
    </cacheField>
    <cacheField name="Distancia al origen" numFmtId="4">
      <sharedItems containsSemiMixedTypes="0" containsString="0" containsNumber="1" minValue="74.172188000000006" maxValue="18284.152343999998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0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containsInteger="1" minValue="0" maxValue="0"/>
    </cacheField>
    <cacheField name="Punto Urbano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L4"/>
    <x v="0"/>
    <x v="0"/>
    <x v="0"/>
    <s v="00:45:00"/>
    <s v="20:40:00"/>
    <s v="00:45:00"/>
    <s v="Laboral"/>
  </r>
  <r>
    <s v="L4"/>
    <x v="1"/>
    <x v="0"/>
    <x v="0"/>
    <s v="00:45:00"/>
    <s v="20:50:00"/>
    <s v="00:45:00"/>
    <s v="Laboral"/>
  </r>
  <r>
    <s v="L4"/>
    <x v="2"/>
    <x v="0"/>
    <x v="0"/>
    <s v="00:45:00"/>
    <s v="23:30:00"/>
    <s v="00:45:00"/>
    <s v="Laboral"/>
  </r>
  <r>
    <s v="L4"/>
    <x v="0"/>
    <x v="0"/>
    <x v="0"/>
    <s v="00:45:00"/>
    <s v="20:10:00"/>
    <s v="00:45:00"/>
    <s v="Sábado"/>
  </r>
  <r>
    <s v="L4"/>
    <x v="1"/>
    <x v="0"/>
    <x v="0"/>
    <s v="00:45:00"/>
    <s v="20:20:00"/>
    <s v="00:45:00"/>
    <s v="Sábado"/>
  </r>
  <r>
    <s v="L4"/>
    <x v="2"/>
    <x v="0"/>
    <x v="0"/>
    <s v="00:45:00"/>
    <s v="23:30:00"/>
    <s v="00:45:00"/>
    <s v="Sábado"/>
  </r>
  <r>
    <s v="L4"/>
    <x v="0"/>
    <x v="0"/>
    <x v="0"/>
    <s v="00:45:00"/>
    <s v="20:10:00"/>
    <s v="00:45:00"/>
    <s v="Domingo"/>
  </r>
  <r>
    <s v="L4"/>
    <x v="1"/>
    <x v="0"/>
    <x v="0"/>
    <s v="00:45:00"/>
    <s v="20:20:00"/>
    <s v="00:45:00"/>
    <s v="Domingo"/>
  </r>
  <r>
    <s v="L4"/>
    <x v="2"/>
    <x v="0"/>
    <x v="0"/>
    <s v="00:45:00"/>
    <s v="22:30:00"/>
    <s v="00:45:00"/>
    <s v="Domingo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9">
  <r>
    <s v="L4"/>
    <x v="0"/>
    <x v="0"/>
    <x v="0"/>
    <n v="-72.312093000000004"/>
    <n v="-39.280965000000002"/>
    <n v="80.989852999999997"/>
    <n v="1"/>
    <n v="0"/>
    <x v="0"/>
    <n v="0"/>
    <n v="1"/>
  </r>
  <r>
    <s v="L4"/>
    <x v="0"/>
    <x v="0"/>
    <x v="1"/>
    <n v="-72.306539999999998"/>
    <n v="-39.284345000000002"/>
    <n v="1202.6944579999999"/>
    <n v="1"/>
    <n v="0"/>
    <x v="1"/>
    <n v="0"/>
    <n v="1"/>
  </r>
  <r>
    <s v="L4"/>
    <x v="0"/>
    <x v="0"/>
    <x v="2"/>
    <n v="-72.306087000000005"/>
    <n v="-39.279107000000003"/>
    <n v="2643.2687989999999"/>
    <n v="1"/>
    <n v="0"/>
    <x v="1"/>
    <n v="0"/>
    <n v="0"/>
  </r>
  <r>
    <s v="L4"/>
    <x v="0"/>
    <x v="0"/>
    <x v="3"/>
    <n v="-72.280585000000002"/>
    <n v="-39.274500000000003"/>
    <n v="4967.0771480000003"/>
    <n v="1"/>
    <n v="0"/>
    <x v="1"/>
    <n v="0"/>
    <n v="0"/>
  </r>
  <r>
    <s v="L4"/>
    <x v="0"/>
    <x v="0"/>
    <x v="4"/>
    <n v="-72.239261999999997"/>
    <n v="-39.274624000000003"/>
    <n v="9515.2236329999996"/>
    <n v="1"/>
    <n v="0"/>
    <x v="1"/>
    <n v="0"/>
    <n v="0"/>
  </r>
  <r>
    <s v="L4"/>
    <x v="0"/>
    <x v="0"/>
    <x v="5"/>
    <n v="-72.231764999999996"/>
    <n v="-39.277824000000003"/>
    <n v="10453.169921999999"/>
    <n v="1"/>
    <n v="0"/>
    <x v="1"/>
    <n v="0"/>
    <n v="1"/>
  </r>
  <r>
    <s v="L4"/>
    <x v="0"/>
    <x v="0"/>
    <x v="6"/>
    <n v="-72.227339000000001"/>
    <n v="-39.280482999999997"/>
    <n v="11219.804688"/>
    <n v="1"/>
    <n v="0"/>
    <x v="1"/>
    <n v="0"/>
    <n v="1"/>
  </r>
  <r>
    <s v="L4"/>
    <x v="0"/>
    <x v="0"/>
    <x v="7"/>
    <n v="-72.227266999999998"/>
    <n v="-39.284816999999997"/>
    <n v="11903.598633"/>
    <n v="1"/>
    <n v="0"/>
    <x v="1"/>
    <n v="0"/>
    <n v="1"/>
  </r>
  <r>
    <s v="L4"/>
    <x v="0"/>
    <x v="0"/>
    <x v="8"/>
    <n v="-72.225649000000004"/>
    <n v="-39.287174"/>
    <n v="12285.078125"/>
    <n v="1"/>
    <n v="0"/>
    <x v="1"/>
    <n v="0"/>
    <n v="1"/>
  </r>
  <r>
    <s v="L4"/>
    <x v="0"/>
    <x v="0"/>
    <x v="9"/>
    <n v="-72.217263000000003"/>
    <n v="-39.294378999999999"/>
    <n v="13537.831055000001"/>
    <n v="1"/>
    <n v="0"/>
    <x v="1"/>
    <n v="0"/>
    <n v="1"/>
  </r>
  <r>
    <s v="L4"/>
    <x v="0"/>
    <x v="0"/>
    <x v="10"/>
    <n v="-72.226557999999997"/>
    <n v="-39.294924000000002"/>
    <n v="14521.643555000001"/>
    <n v="1"/>
    <n v="0"/>
    <x v="1"/>
    <n v="0"/>
    <n v="1"/>
  </r>
  <r>
    <s v="L4"/>
    <x v="0"/>
    <x v="0"/>
    <x v="11"/>
    <n v="-72.222590999999994"/>
    <n v="-39.304309000000003"/>
    <n v="16565.628906000002"/>
    <n v="1"/>
    <n v="0"/>
    <x v="1"/>
    <n v="0"/>
    <n v="1"/>
  </r>
  <r>
    <s v="L4"/>
    <x v="0"/>
    <x v="0"/>
    <x v="12"/>
    <n v="-72.209643"/>
    <n v="-39.307637"/>
    <n v="17741.980468999998"/>
    <n v="1"/>
    <n v="0"/>
    <x v="1"/>
    <n v="0"/>
    <n v="1"/>
  </r>
  <r>
    <s v="L4"/>
    <x v="0"/>
    <x v="1"/>
    <x v="0"/>
    <n v="-72.208761999999993"/>
    <n v="-39.308573000000003"/>
    <n v="74.172188000000006"/>
    <n v="1"/>
    <n v="0"/>
    <x v="1"/>
    <n v="0"/>
    <n v="1"/>
  </r>
  <r>
    <s v="L4"/>
    <x v="0"/>
    <x v="1"/>
    <x v="1"/>
    <n v="-72.226663000000002"/>
    <n v="-39.305154999999999"/>
    <n v="1904.341187"/>
    <n v="1"/>
    <n v="0"/>
    <x v="1"/>
    <n v="0"/>
    <n v="1"/>
  </r>
  <r>
    <s v="L4"/>
    <x v="0"/>
    <x v="1"/>
    <x v="2"/>
    <n v="-72.226557999999997"/>
    <n v="-39.294924000000002"/>
    <n v="3845.2641600000002"/>
    <n v="1"/>
    <n v="0"/>
    <x v="1"/>
    <n v="0"/>
    <n v="1"/>
  </r>
  <r>
    <s v="L4"/>
    <x v="0"/>
    <x v="1"/>
    <x v="3"/>
    <n v="-72.219522999999995"/>
    <n v="-39.294637999999999"/>
    <n v="4619.6821289999998"/>
    <n v="1"/>
    <n v="0"/>
    <x v="1"/>
    <n v="0"/>
    <n v="1"/>
  </r>
  <r>
    <s v="L4"/>
    <x v="0"/>
    <x v="1"/>
    <x v="4"/>
    <n v="-72.224039000000005"/>
    <n v="-39.285704000000003"/>
    <n v="6085.6733400000003"/>
    <n v="1"/>
    <n v="0"/>
    <x v="1"/>
    <n v="0"/>
    <n v="1"/>
  </r>
  <r>
    <s v="L4"/>
    <x v="0"/>
    <x v="1"/>
    <x v="5"/>
    <n v="-72.224107000000004"/>
    <n v="-39.284146"/>
    <n v="6322.6650390000004"/>
    <n v="1"/>
    <n v="0"/>
    <x v="1"/>
    <n v="0"/>
    <n v="1"/>
  </r>
  <r>
    <s v="L4"/>
    <x v="0"/>
    <x v="1"/>
    <x v="6"/>
    <n v="-72.224940000000004"/>
    <n v="-39.281618999999999"/>
    <n v="6724.9116210000002"/>
    <n v="1"/>
    <n v="0"/>
    <x v="1"/>
    <n v="0"/>
    <n v="1"/>
  </r>
  <r>
    <s v="L4"/>
    <x v="0"/>
    <x v="1"/>
    <x v="7"/>
    <n v="-72.227936999999997"/>
    <n v="-39.277735999999997"/>
    <n v="7445.826172"/>
    <n v="1"/>
    <n v="0"/>
    <x v="1"/>
    <n v="0"/>
    <n v="1"/>
  </r>
  <r>
    <s v="L4"/>
    <x v="0"/>
    <x v="1"/>
    <x v="8"/>
    <n v="-72.239300999999998"/>
    <n v="-39.274571000000002"/>
    <n v="8856.9482420000004"/>
    <n v="1"/>
    <n v="0"/>
    <x v="1"/>
    <n v="0"/>
    <n v="0"/>
  </r>
  <r>
    <s v="L4"/>
    <x v="0"/>
    <x v="1"/>
    <x v="9"/>
    <n v="-72.280586"/>
    <n v="-39.274500000000003"/>
    <n v="13398.403319999999"/>
    <n v="1"/>
    <n v="0"/>
    <x v="1"/>
    <n v="0"/>
    <n v="0"/>
  </r>
  <r>
    <s v="L4"/>
    <x v="0"/>
    <x v="1"/>
    <x v="10"/>
    <n v="-72.306087000000005"/>
    <n v="-39.279108000000001"/>
    <n v="15722.167969"/>
    <n v="1"/>
    <n v="0"/>
    <x v="1"/>
    <n v="0"/>
    <n v="0"/>
  </r>
  <r>
    <s v="L4"/>
    <x v="0"/>
    <x v="1"/>
    <x v="11"/>
    <n v="-72.306539999999998"/>
    <n v="-39.284345000000002"/>
    <n v="16598.935547000001"/>
    <n v="1"/>
    <n v="0"/>
    <x v="1"/>
    <n v="0"/>
    <n v="1"/>
  </r>
  <r>
    <s v="L4"/>
    <x v="0"/>
    <x v="1"/>
    <x v="12"/>
    <n v="-72.312089999999998"/>
    <n v="-39.280965000000002"/>
    <n v="18284.152343999998"/>
    <n v="1"/>
    <n v="0"/>
    <x v="1"/>
    <n v="0"/>
    <n v="1"/>
  </r>
  <r>
    <s v="L4"/>
    <x v="1"/>
    <x v="0"/>
    <x v="0"/>
    <n v="-72.312093000000004"/>
    <n v="-39.280965000000002"/>
    <n v="80.989852999999997"/>
    <n v="1"/>
    <n v="0"/>
    <x v="0"/>
    <n v="0"/>
    <n v="1"/>
  </r>
  <r>
    <s v="L4"/>
    <x v="1"/>
    <x v="0"/>
    <x v="1"/>
    <n v="-72.306539999999998"/>
    <n v="-39.284345000000002"/>
    <n v="1202.6944579999999"/>
    <n v="1"/>
    <n v="0"/>
    <x v="1"/>
    <n v="0"/>
    <n v="1"/>
  </r>
  <r>
    <s v="L4"/>
    <x v="1"/>
    <x v="0"/>
    <x v="2"/>
    <n v="-72.306087000000005"/>
    <n v="-39.279108000000001"/>
    <n v="2643.2260740000002"/>
    <n v="1"/>
    <n v="0"/>
    <x v="1"/>
    <n v="0"/>
    <n v="0"/>
  </r>
  <r>
    <s v="L4"/>
    <x v="1"/>
    <x v="0"/>
    <x v="3"/>
    <n v="-72.280585000000002"/>
    <n v="-39.274500000000003"/>
    <n v="4967.0771480000003"/>
    <n v="1"/>
    <n v="0"/>
    <x v="1"/>
    <n v="0"/>
    <n v="0"/>
  </r>
  <r>
    <s v="L4"/>
    <x v="1"/>
    <x v="0"/>
    <x v="4"/>
    <n v="-72.239261999999997"/>
    <n v="-39.274624000000003"/>
    <n v="9515.2236329999996"/>
    <n v="1"/>
    <n v="0"/>
    <x v="1"/>
    <n v="0"/>
    <n v="0"/>
  </r>
  <r>
    <s v="L4"/>
    <x v="1"/>
    <x v="0"/>
    <x v="5"/>
    <n v="-72.229215999999994"/>
    <n v="-39.282131999999997"/>
    <n v="10723.438477"/>
    <n v="1"/>
    <n v="0"/>
    <x v="1"/>
    <n v="0"/>
    <n v="1"/>
  </r>
  <r>
    <s v="L4"/>
    <x v="1"/>
    <x v="0"/>
    <x v="6"/>
    <n v="-72.227266999999998"/>
    <n v="-39.284816999999997"/>
    <n v="11162.793944999999"/>
    <n v="1"/>
    <n v="0"/>
    <x v="1"/>
    <n v="0"/>
    <n v="1"/>
  </r>
  <r>
    <s v="L4"/>
    <x v="1"/>
    <x v="0"/>
    <x v="7"/>
    <n v="-72.225391999999999"/>
    <n v="-39.288634000000002"/>
    <n v="11773.177734000001"/>
    <n v="1"/>
    <n v="0"/>
    <x v="1"/>
    <n v="0"/>
    <n v="1"/>
  </r>
  <r>
    <s v="L4"/>
    <x v="1"/>
    <x v="0"/>
    <x v="8"/>
    <n v="-72.227650999999994"/>
    <n v="-39.294438999999997"/>
    <n v="12517.570313"/>
    <n v="1"/>
    <n v="0"/>
    <x v="1"/>
    <n v="0"/>
    <n v="1"/>
  </r>
  <r>
    <s v="L4"/>
    <x v="1"/>
    <x v="0"/>
    <x v="9"/>
    <n v="-72.231102000000007"/>
    <n v="-39.302207000000003"/>
    <n v="13682.645508"/>
    <n v="1"/>
    <n v="0"/>
    <x v="1"/>
    <n v="0"/>
    <n v="1"/>
  </r>
  <r>
    <s v="L4"/>
    <x v="1"/>
    <x v="0"/>
    <x v="10"/>
    <n v="-72.226663000000002"/>
    <n v="-39.305154999999999"/>
    <n v="14349.913086"/>
    <n v="1"/>
    <n v="0"/>
    <x v="1"/>
    <n v="0"/>
    <n v="1"/>
  </r>
  <r>
    <s v="L4"/>
    <x v="1"/>
    <x v="0"/>
    <x v="11"/>
    <n v="-72.209303000000006"/>
    <n v="-39.309989000000002"/>
    <n v="16016.041992"/>
    <n v="1"/>
    <n v="0"/>
    <x v="1"/>
    <n v="0"/>
    <n v="1"/>
  </r>
  <r>
    <s v="L4"/>
    <x v="1"/>
    <x v="1"/>
    <x v="0"/>
    <n v="-72.210059000000001"/>
    <n v="-39.308962000000001"/>
    <n v="93.045258000000004"/>
    <n v="1"/>
    <n v="0"/>
    <x v="1"/>
    <n v="0"/>
    <n v="1"/>
  </r>
  <r>
    <s v="L4"/>
    <x v="1"/>
    <x v="1"/>
    <x v="1"/>
    <n v="-72.222589999999997"/>
    <n v="-39.304309000000003"/>
    <n v="1442.5382079999999"/>
    <n v="1"/>
    <n v="0"/>
    <x v="1"/>
    <n v="0"/>
    <n v="1"/>
  </r>
  <r>
    <s v="L4"/>
    <x v="1"/>
    <x v="1"/>
    <x v="2"/>
    <n v="-72.231102000000007"/>
    <n v="-39.302207000000003"/>
    <n v="2212.9501949999999"/>
    <n v="1"/>
    <n v="0"/>
    <x v="1"/>
    <n v="0"/>
    <n v="1"/>
  </r>
  <r>
    <s v="L4"/>
    <x v="1"/>
    <x v="1"/>
    <x v="3"/>
    <n v="-72.231136000000006"/>
    <n v="-39.29853"/>
    <n v="2822.2067870000001"/>
    <n v="1"/>
    <n v="0"/>
    <x v="1"/>
    <n v="0"/>
    <n v="1"/>
  </r>
  <r>
    <s v="L4"/>
    <x v="1"/>
    <x v="1"/>
    <x v="4"/>
    <n v="-72.231429000000006"/>
    <n v="-39.289642000000001"/>
    <n v="3948.1115719999998"/>
    <n v="1"/>
    <n v="0"/>
    <x v="1"/>
    <n v="0"/>
    <n v="1"/>
  </r>
  <r>
    <s v="L4"/>
    <x v="1"/>
    <x v="1"/>
    <x v="5"/>
    <n v="-72.224107000000004"/>
    <n v="-39.284146"/>
    <n v="5178.6918949999999"/>
    <n v="1"/>
    <n v="0"/>
    <x v="1"/>
    <n v="0"/>
    <n v="1"/>
  </r>
  <r>
    <s v="L4"/>
    <x v="1"/>
    <x v="1"/>
    <x v="6"/>
    <n v="-72.225262999999998"/>
    <n v="-39.281903999999997"/>
    <n v="5538.7744140000004"/>
    <n v="1"/>
    <n v="0"/>
    <x v="1"/>
    <n v="0"/>
    <n v="1"/>
  </r>
  <r>
    <s v="L4"/>
    <x v="1"/>
    <x v="1"/>
    <x v="7"/>
    <n v="-72.227936999999997"/>
    <n v="-39.277735999999997"/>
    <n v="6301.8530270000001"/>
    <n v="1"/>
    <n v="0"/>
    <x v="1"/>
    <n v="0"/>
    <n v="1"/>
  </r>
  <r>
    <s v="L4"/>
    <x v="1"/>
    <x v="1"/>
    <x v="8"/>
    <n v="-72.232393000000002"/>
    <n v="-39.279936999999997"/>
    <n v="6864.7602539999998"/>
    <n v="1"/>
    <n v="0"/>
    <x v="1"/>
    <n v="0"/>
    <n v="1"/>
  </r>
  <r>
    <s v="L4"/>
    <x v="1"/>
    <x v="1"/>
    <x v="9"/>
    <n v="-72.280586"/>
    <n v="-39.274500000000003"/>
    <n v="12254.429688"/>
    <n v="1"/>
    <n v="0"/>
    <x v="1"/>
    <n v="0"/>
    <n v="0"/>
  </r>
  <r>
    <s v="L4"/>
    <x v="1"/>
    <x v="1"/>
    <x v="10"/>
    <n v="-72.306087000000005"/>
    <n v="-39.279108000000001"/>
    <n v="14578.194336"/>
    <n v="1"/>
    <n v="0"/>
    <x v="1"/>
    <n v="0"/>
    <n v="0"/>
  </r>
  <r>
    <s v="L4"/>
    <x v="1"/>
    <x v="1"/>
    <x v="11"/>
    <n v="-72.306539999999998"/>
    <n v="-39.284345000000002"/>
    <n v="15454.961914"/>
    <n v="1"/>
    <n v="0"/>
    <x v="1"/>
    <n v="0"/>
    <n v="1"/>
  </r>
  <r>
    <s v="L4"/>
    <x v="1"/>
    <x v="1"/>
    <x v="12"/>
    <n v="-72.312089999999998"/>
    <n v="-39.280965000000002"/>
    <n v="17140.179688"/>
    <n v="1"/>
    <n v="0"/>
    <x v="1"/>
    <n v="0"/>
    <n v="1"/>
  </r>
  <r>
    <s v="L4"/>
    <x v="2"/>
    <x v="0"/>
    <x v="0"/>
    <n v="-72.239261999999997"/>
    <n v="-39.274624000000003"/>
    <n v="103.665779"/>
    <n v="1"/>
    <n v="0"/>
    <x v="1"/>
    <n v="0"/>
    <n v="1"/>
  </r>
  <r>
    <s v="L4"/>
    <x v="2"/>
    <x v="0"/>
    <x v="1"/>
    <n v="-72.229215999999994"/>
    <n v="-39.282131999999997"/>
    <n v="1311.880981"/>
    <n v="1"/>
    <n v="0"/>
    <x v="1"/>
    <n v="0"/>
    <n v="1"/>
  </r>
  <r>
    <s v="L4"/>
    <x v="2"/>
    <x v="0"/>
    <x v="3"/>
    <n v="-72.227266999999998"/>
    <n v="-39.284816999999997"/>
    <n v="1751.2357179999999"/>
    <n v="1"/>
    <n v="0"/>
    <x v="1"/>
    <n v="0"/>
    <n v="1"/>
  </r>
  <r>
    <s v="L4"/>
    <x v="2"/>
    <x v="0"/>
    <x v="4"/>
    <n v="-72.225391999999999"/>
    <n v="-39.288634000000002"/>
    <n v="2361.6188959999999"/>
    <n v="1"/>
    <n v="0"/>
    <x v="1"/>
    <n v="0"/>
    <n v="1"/>
  </r>
  <r>
    <s v="L4"/>
    <x v="2"/>
    <x v="0"/>
    <x v="5"/>
    <n v="-72.227650999999994"/>
    <n v="-39.294438999999997"/>
    <n v="3106.0109859999998"/>
    <n v="1"/>
    <n v="0"/>
    <x v="1"/>
    <n v="0"/>
    <n v="1"/>
  </r>
  <r>
    <s v="L4"/>
    <x v="2"/>
    <x v="0"/>
    <x v="6"/>
    <n v="-72.231102000000007"/>
    <n v="-39.302207000000003"/>
    <n v="4271.0859380000002"/>
    <n v="1"/>
    <n v="0"/>
    <x v="1"/>
    <n v="0"/>
    <n v="1"/>
  </r>
  <r>
    <s v="L4"/>
    <x v="2"/>
    <x v="0"/>
    <x v="7"/>
    <n v="-72.226663000000002"/>
    <n v="-39.305154999999999"/>
    <n v="4938.3544920000004"/>
    <n v="1"/>
    <n v="0"/>
    <x v="1"/>
    <n v="0"/>
    <n v="1"/>
  </r>
  <r>
    <s v="L4"/>
    <x v="2"/>
    <x v="0"/>
    <x v="8"/>
    <n v="-72.209303000000006"/>
    <n v="-39.309989000000002"/>
    <n v="6604.4829099999997"/>
    <n v="1"/>
    <n v="0"/>
    <x v="1"/>
    <n v="0"/>
    <n v="1"/>
  </r>
  <r>
    <s v="L4"/>
    <x v="2"/>
    <x v="1"/>
    <x v="0"/>
    <n v="-72.210059000000001"/>
    <n v="-39.308962000000001"/>
    <n v="93.045258000000004"/>
    <n v="1"/>
    <n v="0"/>
    <x v="0"/>
    <n v="0"/>
    <n v="1"/>
  </r>
  <r>
    <s v="L4"/>
    <x v="2"/>
    <x v="1"/>
    <x v="1"/>
    <n v="-72.222589999999997"/>
    <n v="-39.304309000000003"/>
    <n v="1442.5382079999999"/>
    <n v="1"/>
    <n v="0"/>
    <x v="1"/>
    <n v="0"/>
    <n v="1"/>
  </r>
  <r>
    <s v="L4"/>
    <x v="2"/>
    <x v="1"/>
    <x v="2"/>
    <n v="-72.231102000000007"/>
    <n v="-39.302207000000003"/>
    <n v="2212.9501949999999"/>
    <n v="1"/>
    <n v="0"/>
    <x v="1"/>
    <n v="0"/>
    <n v="1"/>
  </r>
  <r>
    <s v="L4"/>
    <x v="2"/>
    <x v="1"/>
    <x v="3"/>
    <n v="-72.231136000000006"/>
    <n v="-39.29853"/>
    <n v="2822.2067870000001"/>
    <n v="1"/>
    <n v="0"/>
    <x v="1"/>
    <n v="0"/>
    <n v="1"/>
  </r>
  <r>
    <s v="L4"/>
    <x v="2"/>
    <x v="1"/>
    <x v="4"/>
    <n v="-72.231429000000006"/>
    <n v="-39.289642000000001"/>
    <n v="3948.1115719999998"/>
    <n v="1"/>
    <n v="0"/>
    <x v="1"/>
    <n v="0"/>
    <n v="1"/>
  </r>
  <r>
    <s v="L4"/>
    <x v="2"/>
    <x v="1"/>
    <x v="5"/>
    <n v="-72.224107000000004"/>
    <n v="-39.284146"/>
    <n v="5178.6918949999999"/>
    <n v="1"/>
    <n v="0"/>
    <x v="1"/>
    <n v="0"/>
    <n v="1"/>
  </r>
  <r>
    <s v="L4"/>
    <x v="2"/>
    <x v="1"/>
    <x v="6"/>
    <n v="-72.225241999999994"/>
    <n v="-39.281886"/>
    <n v="5541.4731449999999"/>
    <n v="1"/>
    <n v="0"/>
    <x v="1"/>
    <n v="0"/>
    <n v="1"/>
  </r>
  <r>
    <s v="L4"/>
    <x v="2"/>
    <x v="1"/>
    <x v="7"/>
    <n v="-72.227936999999997"/>
    <n v="-39.277735999999997"/>
    <n v="6301.8530270000001"/>
    <n v="1"/>
    <n v="0"/>
    <x v="1"/>
    <n v="0"/>
    <n v="1"/>
  </r>
  <r>
    <s v="L4"/>
    <x v="2"/>
    <x v="1"/>
    <x v="8"/>
    <n v="-72.232393000000002"/>
    <n v="-39.279936999999997"/>
    <n v="6864.7602539999998"/>
    <n v="1"/>
    <n v="0"/>
    <x v="1"/>
    <n v="0"/>
    <n v="1"/>
  </r>
  <r>
    <s v="L4"/>
    <x v="2"/>
    <x v="1"/>
    <x v="9"/>
    <n v="-72.239300999999998"/>
    <n v="-39.274571000000002"/>
    <n v="7712.9746089999999"/>
    <n v="1"/>
    <n v="0"/>
    <x v="1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3:G6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3">
    <i>
      <x/>
      <x/>
      <x/>
    </i>
    <i>
      <x v="1"/>
      <x/>
      <x/>
    </i>
    <i>
      <x v="2"/>
      <x/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C6" firstHeaderRow="1" firstDataRow="1" firstDataCol="3" rowPageCount="1" colPageCount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3">
    <i>
      <x/>
      <x/>
      <x/>
    </i>
    <i>
      <x v="1"/>
      <x/>
      <x/>
    </i>
    <i>
      <x v="2"/>
      <x v="1"/>
      <x/>
    </i>
  </rowItems>
  <colItems count="1">
    <i/>
  </colItems>
  <pageFields count="1">
    <pageField fld="9" item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2" name="Tabla13" displayName="Tabla13" ref="A11:L80" headerRowDxfId="16" dataDxfId="14" headerRowBorderDxfId="15" tableBorderDxfId="13" totalsRowBorderDxfId="12">
  <autoFilter ref="A11:L80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zoomScale="70" zoomScaleNormal="70" zoomScalePageLayoutView="40" workbookViewId="0">
      <selection activeCell="E35" sqref="E35"/>
    </sheetView>
    <sheetView workbookViewId="1"/>
  </sheetViews>
  <sheetFormatPr baseColWidth="10" defaultRowHeight="16.5" x14ac:dyDescent="0.3"/>
  <cols>
    <col min="1" max="1" width="3.28515625" customWidth="1"/>
    <col min="2" max="2" width="23.42578125" style="4" customWidth="1"/>
    <col min="3" max="4" width="20" style="5" customWidth="1"/>
    <col min="5" max="5" width="19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6384" width="11.42578125" style="4"/>
  </cols>
  <sheetData>
    <row r="4" spans="1:14" ht="81" customHeight="1" x14ac:dyDescent="0.3">
      <c r="B4" s="52" t="str">
        <f>+D8&amp;"_"&amp;D9&amp;"_"&amp;D10&amp;"_"&amp;D11&amp;"_"&amp;D13&amp;"_"&amp;E16&amp;"_A5_"&amp;D12</f>
        <v>PO_IX_Villarrica_L4_2017_1_A5_1</v>
      </c>
      <c r="C4" s="52"/>
      <c r="D4" s="52"/>
      <c r="E4" s="52"/>
      <c r="F4" s="52"/>
      <c r="G4" s="52"/>
      <c r="H4" s="52"/>
      <c r="I4" s="52"/>
      <c r="J4" s="52"/>
    </row>
    <row r="5" spans="1:14" s="1" customFormat="1" ht="15" x14ac:dyDescent="0.3">
      <c r="A5" s="6"/>
    </row>
    <row r="7" spans="1:14" ht="30.75" customHeight="1" x14ac:dyDescent="0.3">
      <c r="B7" s="47" t="s">
        <v>0</v>
      </c>
      <c r="C7" s="47"/>
      <c r="D7" s="48" t="s">
        <v>1</v>
      </c>
      <c r="E7" s="49"/>
    </row>
    <row r="8" spans="1:14" x14ac:dyDescent="0.3">
      <c r="B8" s="47" t="s">
        <v>2</v>
      </c>
      <c r="C8" s="47"/>
      <c r="D8" s="48" t="s">
        <v>38</v>
      </c>
      <c r="E8" s="49"/>
    </row>
    <row r="9" spans="1:14" x14ac:dyDescent="0.3">
      <c r="B9" s="47" t="s">
        <v>3</v>
      </c>
      <c r="C9" s="47"/>
      <c r="D9" s="48" t="s">
        <v>39</v>
      </c>
      <c r="E9" s="49"/>
    </row>
    <row r="10" spans="1:14" x14ac:dyDescent="0.3">
      <c r="B10" s="47" t="s">
        <v>4</v>
      </c>
      <c r="C10" s="47"/>
      <c r="D10" s="48" t="s">
        <v>40</v>
      </c>
      <c r="E10" s="49"/>
    </row>
    <row r="11" spans="1:14" x14ac:dyDescent="0.3">
      <c r="B11" s="47" t="s">
        <v>5</v>
      </c>
      <c r="C11" s="47"/>
      <c r="D11" s="50" t="s">
        <v>6</v>
      </c>
      <c r="E11" s="51"/>
    </row>
    <row r="12" spans="1:14" x14ac:dyDescent="0.3">
      <c r="B12" s="47" t="s">
        <v>7</v>
      </c>
      <c r="C12" s="47"/>
      <c r="D12" s="53">
        <v>1</v>
      </c>
      <c r="E12" s="54"/>
    </row>
    <row r="13" spans="1:14" x14ac:dyDescent="0.3">
      <c r="B13" s="47" t="s">
        <v>8</v>
      </c>
      <c r="C13" s="47"/>
      <c r="D13" s="50">
        <v>2017</v>
      </c>
      <c r="E13" s="51"/>
    </row>
    <row r="15" spans="1:14" s="2" customFormat="1" ht="36" customHeight="1" x14ac:dyDescent="0.3">
      <c r="A15" s="7"/>
      <c r="B15" s="8" t="s">
        <v>9</v>
      </c>
      <c r="C15" s="8" t="s">
        <v>10</v>
      </c>
      <c r="D15" s="8" t="s">
        <v>11</v>
      </c>
      <c r="E15" s="8" t="s">
        <v>12</v>
      </c>
      <c r="G15" s="5"/>
      <c r="H15" s="4"/>
      <c r="N15" s="18">
        <v>3</v>
      </c>
    </row>
    <row r="16" spans="1:14" x14ac:dyDescent="0.3">
      <c r="B16" s="43" t="s">
        <v>48</v>
      </c>
      <c r="C16" s="44">
        <v>42736</v>
      </c>
      <c r="D16" s="44">
        <v>42794</v>
      </c>
      <c r="E16" s="45">
        <v>1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9" t="s">
        <v>13</v>
      </c>
      <c r="C21" s="55" t="s">
        <v>41</v>
      </c>
      <c r="D21" s="55"/>
      <c r="E21" s="55"/>
      <c r="F21" s="55"/>
    </row>
    <row r="22" spans="2:6" x14ac:dyDescent="0.3">
      <c r="B22" s="9" t="s">
        <v>14</v>
      </c>
      <c r="C22" s="55" t="s">
        <v>42</v>
      </c>
      <c r="D22" s="55"/>
      <c r="E22" s="55"/>
      <c r="F22" s="5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4.4791666666666667E-2" top="0.74791660000000004" bottom="0.74791660000000004" header="0.3152778" footer="0.3152778"/>
  <pageSetup paperSize="184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zoomScaleNormal="100" workbookViewId="0">
      <selection activeCell="P29" sqref="P29"/>
    </sheetView>
    <sheetView workbookViewId="1"/>
  </sheetViews>
  <sheetFormatPr baseColWidth="10" defaultColWidth="20.42578125" defaultRowHeight="14.25" customHeight="1" x14ac:dyDescent="0.2"/>
  <cols>
    <col min="1" max="1" width="3.28515625" style="10" bestFit="1" customWidth="1"/>
    <col min="2" max="2" width="3.7109375" style="10" bestFit="1" customWidth="1"/>
    <col min="3" max="3" width="3.28515625" style="10" bestFit="1" customWidth="1"/>
    <col min="4" max="4" width="5.7109375" style="10" bestFit="1" customWidth="1"/>
    <col min="5" max="6" width="9.28515625" style="25" bestFit="1" customWidth="1"/>
    <col min="7" max="7" width="11.28515625" style="10" bestFit="1" customWidth="1"/>
    <col min="8" max="10" width="3.28515625" style="10" bestFit="1" customWidth="1"/>
    <col min="11" max="11" width="3.5703125" style="10" bestFit="1" customWidth="1"/>
    <col min="12" max="12" width="3.28515625" style="10" bestFit="1" customWidth="1"/>
    <col min="13" max="13" width="10.42578125" style="21" customWidth="1"/>
    <col min="14" max="16384" width="20.42578125" style="21"/>
  </cols>
  <sheetData>
    <row r="1" spans="1:13" s="10" customFormat="1" ht="11.25" x14ac:dyDescent="0.2">
      <c r="E1" s="25"/>
      <c r="F1" s="25"/>
    </row>
    <row r="2" spans="1:13" s="10" customFormat="1" ht="15" x14ac:dyDescent="0.2">
      <c r="A2" s="56" t="str">
        <f>"PUNTOS DE CONTROL DE LA UNIDAD DE NEGOCIO ("&amp;A7&amp;" - "&amp;C7&amp;")"</f>
        <v>PUNTOS DE CONTROL DE LA UNIDAD DE NEGOCIO (L4 - ESTIVAL)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s="10" customFormat="1" ht="11.25" x14ac:dyDescent="0.2">
      <c r="E3" s="25"/>
      <c r="F3" s="25"/>
    </row>
    <row r="4" spans="1:13" s="3" customFormat="1" ht="15" x14ac:dyDescent="0.25">
      <c r="A4" s="3" t="s">
        <v>15</v>
      </c>
      <c r="E4" s="26"/>
      <c r="F4" s="26"/>
    </row>
    <row r="5" spans="1:13" s="10" customFormat="1" ht="11.25" x14ac:dyDescent="0.2">
      <c r="E5" s="25"/>
      <c r="F5" s="25"/>
    </row>
    <row r="6" spans="1:13" s="10" customFormat="1" ht="15" x14ac:dyDescent="0.25">
      <c r="A6" s="62" t="s">
        <v>16</v>
      </c>
      <c r="B6" s="63"/>
      <c r="C6" s="58" t="s">
        <v>17</v>
      </c>
      <c r="D6" s="58"/>
      <c r="E6" s="58"/>
      <c r="F6" s="57" t="s">
        <v>10</v>
      </c>
      <c r="G6" s="57" t="s">
        <v>18</v>
      </c>
      <c r="H6" s="58" t="s">
        <v>11</v>
      </c>
      <c r="I6" s="58"/>
      <c r="J6" s="58"/>
      <c r="K6" s="58"/>
      <c r="L6" s="58"/>
    </row>
    <row r="7" spans="1:13" s="10" customFormat="1" ht="15" x14ac:dyDescent="0.25">
      <c r="A7" s="64" t="str">
        <f>+TAPA!D11</f>
        <v>L4</v>
      </c>
      <c r="B7" s="65"/>
      <c r="C7" s="66" t="str">
        <f>+TAPA!B16</f>
        <v>ESTIVAL</v>
      </c>
      <c r="D7" s="66"/>
      <c r="E7" s="66"/>
      <c r="F7" s="59">
        <f>+TAPA!C16</f>
        <v>42736</v>
      </c>
      <c r="G7" s="60"/>
      <c r="H7" s="59">
        <f>+TAPA!D16</f>
        <v>42794</v>
      </c>
      <c r="I7" s="61"/>
      <c r="J7" s="61"/>
      <c r="K7" s="61"/>
      <c r="L7" s="60"/>
    </row>
    <row r="8" spans="1:13" s="10" customFormat="1" ht="11.25" x14ac:dyDescent="0.2">
      <c r="E8" s="25"/>
      <c r="F8" s="25"/>
    </row>
    <row r="9" spans="1:13" s="3" customFormat="1" ht="15" x14ac:dyDescent="0.25">
      <c r="A9" s="3" t="s">
        <v>19</v>
      </c>
      <c r="E9" s="26"/>
      <c r="F9" s="26"/>
    </row>
    <row r="10" spans="1:13" s="10" customFormat="1" ht="14.25" customHeight="1" x14ac:dyDescent="0.2">
      <c r="E10" s="25"/>
      <c r="F10" s="25"/>
      <c r="L10" s="11"/>
    </row>
    <row r="11" spans="1:13" s="20" customFormat="1" ht="99.75" customHeight="1" x14ac:dyDescent="0.2">
      <c r="A11" s="13" t="s">
        <v>20</v>
      </c>
      <c r="B11" s="14" t="s">
        <v>21</v>
      </c>
      <c r="C11" s="14" t="s">
        <v>22</v>
      </c>
      <c r="D11" s="14" t="s">
        <v>23</v>
      </c>
      <c r="E11" s="27" t="s">
        <v>24</v>
      </c>
      <c r="F11" s="27" t="s">
        <v>25</v>
      </c>
      <c r="G11" s="14" t="s">
        <v>26</v>
      </c>
      <c r="H11" s="14" t="s">
        <v>27</v>
      </c>
      <c r="I11" s="14" t="s">
        <v>28</v>
      </c>
      <c r="J11" s="14" t="s">
        <v>29</v>
      </c>
      <c r="K11" s="14" t="s">
        <v>30</v>
      </c>
      <c r="L11" s="14" t="s">
        <v>31</v>
      </c>
    </row>
    <row r="12" spans="1:13" ht="14.25" customHeight="1" x14ac:dyDescent="0.2">
      <c r="A12" s="23" t="s">
        <v>6</v>
      </c>
      <c r="B12" s="23" t="s">
        <v>43</v>
      </c>
      <c r="C12" s="23">
        <v>0</v>
      </c>
      <c r="D12" s="23">
        <v>1</v>
      </c>
      <c r="E12" s="28">
        <v>-72.312093000000004</v>
      </c>
      <c r="F12" s="28">
        <v>-39.280965000000002</v>
      </c>
      <c r="G12" s="24">
        <v>80.989852999999997</v>
      </c>
      <c r="H12" s="22">
        <v>1</v>
      </c>
      <c r="I12" s="22">
        <v>0</v>
      </c>
      <c r="J12" s="22">
        <v>1</v>
      </c>
      <c r="K12" s="22">
        <v>0</v>
      </c>
      <c r="L12" s="22">
        <v>1</v>
      </c>
      <c r="M12" s="19"/>
    </row>
    <row r="13" spans="1:13" ht="14.25" customHeight="1" x14ac:dyDescent="0.2">
      <c r="A13" s="23" t="s">
        <v>6</v>
      </c>
      <c r="B13" s="23" t="s">
        <v>43</v>
      </c>
      <c r="C13" s="23">
        <v>0</v>
      </c>
      <c r="D13" s="23">
        <v>2</v>
      </c>
      <c r="E13" s="28">
        <v>-72.306539999999998</v>
      </c>
      <c r="F13" s="28">
        <v>-39.284345000000002</v>
      </c>
      <c r="G13" s="24">
        <v>1202.6944579999999</v>
      </c>
      <c r="H13" s="22">
        <v>1</v>
      </c>
      <c r="I13" s="22">
        <v>0</v>
      </c>
      <c r="J13" s="22">
        <v>0</v>
      </c>
      <c r="K13" s="22">
        <v>0</v>
      </c>
      <c r="L13" s="22">
        <v>1</v>
      </c>
      <c r="M13" s="19"/>
    </row>
    <row r="14" spans="1:13" ht="14.25" customHeight="1" x14ac:dyDescent="0.2">
      <c r="A14" s="23" t="s">
        <v>6</v>
      </c>
      <c r="B14" s="23" t="s">
        <v>43</v>
      </c>
      <c r="C14" s="23">
        <v>0</v>
      </c>
      <c r="D14" s="23">
        <v>3</v>
      </c>
      <c r="E14" s="28">
        <v>-72.306087000000005</v>
      </c>
      <c r="F14" s="28">
        <v>-39.279107000000003</v>
      </c>
      <c r="G14" s="24">
        <v>2643.2687989999999</v>
      </c>
      <c r="H14" s="22">
        <v>1</v>
      </c>
      <c r="I14" s="22">
        <v>0</v>
      </c>
      <c r="J14" s="22">
        <v>0</v>
      </c>
      <c r="K14" s="22">
        <v>0</v>
      </c>
      <c r="L14" s="22">
        <v>0</v>
      </c>
      <c r="M14" s="19"/>
    </row>
    <row r="15" spans="1:13" ht="14.25" customHeight="1" x14ac:dyDescent="0.2">
      <c r="A15" s="23" t="s">
        <v>6</v>
      </c>
      <c r="B15" s="23" t="s">
        <v>43</v>
      </c>
      <c r="C15" s="23">
        <v>0</v>
      </c>
      <c r="D15" s="23">
        <v>4</v>
      </c>
      <c r="E15" s="28">
        <v>-72.280585000000002</v>
      </c>
      <c r="F15" s="28">
        <v>-39.274500000000003</v>
      </c>
      <c r="G15" s="24">
        <v>4967.0771480000003</v>
      </c>
      <c r="H15" s="22">
        <v>1</v>
      </c>
      <c r="I15" s="22">
        <v>0</v>
      </c>
      <c r="J15" s="22">
        <v>0</v>
      </c>
      <c r="K15" s="22">
        <v>0</v>
      </c>
      <c r="L15" s="22">
        <v>0</v>
      </c>
      <c r="M15" s="19"/>
    </row>
    <row r="16" spans="1:13" ht="14.25" customHeight="1" x14ac:dyDescent="0.2">
      <c r="A16" s="23" t="s">
        <v>6</v>
      </c>
      <c r="B16" s="23" t="s">
        <v>43</v>
      </c>
      <c r="C16" s="23">
        <v>0</v>
      </c>
      <c r="D16" s="23">
        <v>5</v>
      </c>
      <c r="E16" s="28">
        <v>-72.239261999999997</v>
      </c>
      <c r="F16" s="28">
        <v>-39.274624000000003</v>
      </c>
      <c r="G16" s="24">
        <v>9515.2236329999996</v>
      </c>
      <c r="H16" s="22">
        <v>1</v>
      </c>
      <c r="I16" s="22">
        <v>0</v>
      </c>
      <c r="J16" s="22">
        <v>0</v>
      </c>
      <c r="K16" s="22">
        <v>0</v>
      </c>
      <c r="L16" s="22">
        <v>0</v>
      </c>
      <c r="M16" s="19"/>
    </row>
    <row r="17" spans="1:13" ht="14.25" customHeight="1" x14ac:dyDescent="0.2">
      <c r="A17" s="23" t="s">
        <v>6</v>
      </c>
      <c r="B17" s="23" t="s">
        <v>43</v>
      </c>
      <c r="C17" s="23">
        <v>0</v>
      </c>
      <c r="D17" s="23">
        <v>6</v>
      </c>
      <c r="E17" s="28">
        <v>-72.231764999999996</v>
      </c>
      <c r="F17" s="28">
        <v>-39.277824000000003</v>
      </c>
      <c r="G17" s="24">
        <v>10453.169921999999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19"/>
    </row>
    <row r="18" spans="1:13" ht="14.25" customHeight="1" x14ac:dyDescent="0.2">
      <c r="A18" s="23" t="s">
        <v>6</v>
      </c>
      <c r="B18" s="23" t="s">
        <v>43</v>
      </c>
      <c r="C18" s="23">
        <v>0</v>
      </c>
      <c r="D18" s="23">
        <v>7</v>
      </c>
      <c r="E18" s="28">
        <v>-72.227339000000001</v>
      </c>
      <c r="F18" s="28">
        <v>-39.280482999999997</v>
      </c>
      <c r="G18" s="24">
        <v>11219.804688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19"/>
    </row>
    <row r="19" spans="1:13" ht="14.25" customHeight="1" x14ac:dyDescent="0.2">
      <c r="A19" s="23" t="s">
        <v>6</v>
      </c>
      <c r="B19" s="23" t="s">
        <v>43</v>
      </c>
      <c r="C19" s="23">
        <v>0</v>
      </c>
      <c r="D19" s="23">
        <v>8</v>
      </c>
      <c r="E19" s="28">
        <v>-72.227266999999998</v>
      </c>
      <c r="F19" s="28">
        <v>-39.284816999999997</v>
      </c>
      <c r="G19" s="24">
        <v>11903.598633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19"/>
    </row>
    <row r="20" spans="1:13" ht="14.25" customHeight="1" x14ac:dyDescent="0.2">
      <c r="A20" s="23" t="s">
        <v>6</v>
      </c>
      <c r="B20" s="23" t="s">
        <v>43</v>
      </c>
      <c r="C20" s="23">
        <v>0</v>
      </c>
      <c r="D20" s="23">
        <v>9</v>
      </c>
      <c r="E20" s="28">
        <v>-72.225649000000004</v>
      </c>
      <c r="F20" s="28">
        <v>-39.287174</v>
      </c>
      <c r="G20" s="24">
        <v>12285.078125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19"/>
    </row>
    <row r="21" spans="1:13" ht="14.25" customHeight="1" x14ac:dyDescent="0.2">
      <c r="A21" s="23" t="s">
        <v>6</v>
      </c>
      <c r="B21" s="23" t="s">
        <v>43</v>
      </c>
      <c r="C21" s="23">
        <v>0</v>
      </c>
      <c r="D21" s="23">
        <v>10</v>
      </c>
      <c r="E21" s="28">
        <v>-72.217263000000003</v>
      </c>
      <c r="F21" s="28">
        <v>-39.294378999999999</v>
      </c>
      <c r="G21" s="24">
        <v>13537.831055000001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19"/>
    </row>
    <row r="22" spans="1:13" ht="14.25" customHeight="1" x14ac:dyDescent="0.2">
      <c r="A22" s="23" t="s">
        <v>6</v>
      </c>
      <c r="B22" s="23" t="s">
        <v>43</v>
      </c>
      <c r="C22" s="23">
        <v>0</v>
      </c>
      <c r="D22" s="23">
        <v>11</v>
      </c>
      <c r="E22" s="28">
        <v>-72.226557999999997</v>
      </c>
      <c r="F22" s="28">
        <v>-39.294924000000002</v>
      </c>
      <c r="G22" s="24">
        <v>14521.643555000001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19"/>
    </row>
    <row r="23" spans="1:13" ht="14.25" customHeight="1" x14ac:dyDescent="0.2">
      <c r="A23" s="23" t="s">
        <v>6</v>
      </c>
      <c r="B23" s="23" t="s">
        <v>43</v>
      </c>
      <c r="C23" s="23">
        <v>0</v>
      </c>
      <c r="D23" s="23">
        <v>12</v>
      </c>
      <c r="E23" s="28">
        <v>-72.222590999999994</v>
      </c>
      <c r="F23" s="28">
        <v>-39.304309000000003</v>
      </c>
      <c r="G23" s="24">
        <v>16565.628906000002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19"/>
    </row>
    <row r="24" spans="1:13" ht="14.25" customHeight="1" x14ac:dyDescent="0.2">
      <c r="A24" s="23" t="s">
        <v>6</v>
      </c>
      <c r="B24" s="23" t="s">
        <v>43</v>
      </c>
      <c r="C24" s="23">
        <v>0</v>
      </c>
      <c r="D24" s="23">
        <v>13</v>
      </c>
      <c r="E24" s="28">
        <v>-72.209643</v>
      </c>
      <c r="F24" s="28">
        <v>-39.307637</v>
      </c>
      <c r="G24" s="24">
        <v>17741.980468999998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19"/>
    </row>
    <row r="25" spans="1:13" ht="14.25" customHeight="1" x14ac:dyDescent="0.2">
      <c r="A25" s="23" t="s">
        <v>6</v>
      </c>
      <c r="B25" s="23" t="s">
        <v>43</v>
      </c>
      <c r="C25" s="23">
        <v>1</v>
      </c>
      <c r="D25" s="23">
        <v>1</v>
      </c>
      <c r="E25" s="28">
        <v>-72.208761999999993</v>
      </c>
      <c r="F25" s="28">
        <v>-39.308573000000003</v>
      </c>
      <c r="G25" s="24">
        <v>74.172188000000006</v>
      </c>
      <c r="H25" s="22">
        <v>1</v>
      </c>
      <c r="I25" s="22">
        <v>0</v>
      </c>
      <c r="J25" s="22">
        <v>0</v>
      </c>
      <c r="K25" s="22">
        <v>0</v>
      </c>
      <c r="L25" s="22">
        <v>1</v>
      </c>
      <c r="M25" s="19"/>
    </row>
    <row r="26" spans="1:13" ht="14.25" customHeight="1" x14ac:dyDescent="0.2">
      <c r="A26" s="23" t="s">
        <v>6</v>
      </c>
      <c r="B26" s="23" t="s">
        <v>43</v>
      </c>
      <c r="C26" s="23">
        <v>1</v>
      </c>
      <c r="D26" s="23">
        <v>2</v>
      </c>
      <c r="E26" s="28">
        <v>-72.226663000000002</v>
      </c>
      <c r="F26" s="28">
        <v>-39.305154999999999</v>
      </c>
      <c r="G26" s="24">
        <v>1904.341187</v>
      </c>
      <c r="H26" s="22">
        <v>1</v>
      </c>
      <c r="I26" s="22">
        <v>0</v>
      </c>
      <c r="J26" s="22">
        <v>0</v>
      </c>
      <c r="K26" s="22">
        <v>0</v>
      </c>
      <c r="L26" s="22">
        <v>1</v>
      </c>
      <c r="M26" s="19"/>
    </row>
    <row r="27" spans="1:13" ht="14.25" customHeight="1" x14ac:dyDescent="0.2">
      <c r="A27" s="23" t="s">
        <v>6</v>
      </c>
      <c r="B27" s="23" t="s">
        <v>43</v>
      </c>
      <c r="C27" s="23">
        <v>1</v>
      </c>
      <c r="D27" s="23">
        <v>3</v>
      </c>
      <c r="E27" s="28">
        <v>-72.226557999999997</v>
      </c>
      <c r="F27" s="28">
        <v>-39.294924000000002</v>
      </c>
      <c r="G27" s="24">
        <v>3845.2641600000002</v>
      </c>
      <c r="H27" s="22">
        <v>1</v>
      </c>
      <c r="I27" s="22">
        <v>0</v>
      </c>
      <c r="J27" s="22">
        <v>0</v>
      </c>
      <c r="K27" s="22">
        <v>0</v>
      </c>
      <c r="L27" s="22">
        <v>1</v>
      </c>
      <c r="M27" s="19"/>
    </row>
    <row r="28" spans="1:13" ht="14.25" customHeight="1" x14ac:dyDescent="0.2">
      <c r="A28" s="23" t="s">
        <v>6</v>
      </c>
      <c r="B28" s="23" t="s">
        <v>43</v>
      </c>
      <c r="C28" s="23">
        <v>1</v>
      </c>
      <c r="D28" s="23">
        <v>4</v>
      </c>
      <c r="E28" s="28">
        <v>-72.219522999999995</v>
      </c>
      <c r="F28" s="28">
        <v>-39.294637999999999</v>
      </c>
      <c r="G28" s="24">
        <v>4619.6821289999998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19"/>
    </row>
    <row r="29" spans="1:13" ht="14.25" customHeight="1" x14ac:dyDescent="0.2">
      <c r="A29" s="23" t="s">
        <v>6</v>
      </c>
      <c r="B29" s="23" t="s">
        <v>43</v>
      </c>
      <c r="C29" s="23">
        <v>1</v>
      </c>
      <c r="D29" s="23">
        <v>5</v>
      </c>
      <c r="E29" s="28">
        <v>-72.224039000000005</v>
      </c>
      <c r="F29" s="28">
        <v>-39.285704000000003</v>
      </c>
      <c r="G29" s="24">
        <v>6085.6733400000003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19"/>
    </row>
    <row r="30" spans="1:13" ht="14.25" customHeight="1" x14ac:dyDescent="0.2">
      <c r="A30" s="23" t="s">
        <v>6</v>
      </c>
      <c r="B30" s="23" t="s">
        <v>43</v>
      </c>
      <c r="C30" s="23">
        <v>1</v>
      </c>
      <c r="D30" s="23">
        <v>6</v>
      </c>
      <c r="E30" s="28">
        <v>-72.224107000000004</v>
      </c>
      <c r="F30" s="28">
        <v>-39.284146</v>
      </c>
      <c r="G30" s="24">
        <v>6322.6650390000004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19"/>
    </row>
    <row r="31" spans="1:13" ht="14.25" customHeight="1" x14ac:dyDescent="0.2">
      <c r="A31" s="23" t="s">
        <v>6</v>
      </c>
      <c r="B31" s="23" t="s">
        <v>43</v>
      </c>
      <c r="C31" s="23">
        <v>1</v>
      </c>
      <c r="D31" s="23">
        <v>7</v>
      </c>
      <c r="E31" s="28">
        <v>-72.224940000000004</v>
      </c>
      <c r="F31" s="28">
        <v>-39.281618999999999</v>
      </c>
      <c r="G31" s="24">
        <v>6724.9116210000002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19"/>
    </row>
    <row r="32" spans="1:13" ht="14.25" customHeight="1" x14ac:dyDescent="0.2">
      <c r="A32" s="23" t="s">
        <v>6</v>
      </c>
      <c r="B32" s="23" t="s">
        <v>43</v>
      </c>
      <c r="C32" s="23">
        <v>1</v>
      </c>
      <c r="D32" s="23">
        <v>8</v>
      </c>
      <c r="E32" s="28">
        <v>-72.227936999999997</v>
      </c>
      <c r="F32" s="28">
        <v>-39.277735999999997</v>
      </c>
      <c r="G32" s="24">
        <v>7445.826172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19"/>
    </row>
    <row r="33" spans="1:13" ht="14.25" customHeight="1" x14ac:dyDescent="0.2">
      <c r="A33" s="23" t="s">
        <v>6</v>
      </c>
      <c r="B33" s="23" t="s">
        <v>43</v>
      </c>
      <c r="C33" s="23">
        <v>1</v>
      </c>
      <c r="D33" s="23">
        <v>9</v>
      </c>
      <c r="E33" s="28">
        <v>-72.239300999999998</v>
      </c>
      <c r="F33" s="28">
        <v>-39.274571000000002</v>
      </c>
      <c r="G33" s="24">
        <v>8856.9482420000004</v>
      </c>
      <c r="H33" s="22">
        <v>1</v>
      </c>
      <c r="I33" s="22">
        <v>0</v>
      </c>
      <c r="J33" s="22">
        <v>0</v>
      </c>
      <c r="K33" s="22">
        <v>0</v>
      </c>
      <c r="L33" s="22">
        <v>0</v>
      </c>
      <c r="M33" s="19"/>
    </row>
    <row r="34" spans="1:13" ht="14.25" customHeight="1" x14ac:dyDescent="0.2">
      <c r="A34" s="23" t="s">
        <v>6</v>
      </c>
      <c r="B34" s="23" t="s">
        <v>43</v>
      </c>
      <c r="C34" s="23">
        <v>1</v>
      </c>
      <c r="D34" s="23">
        <v>10</v>
      </c>
      <c r="E34" s="28">
        <v>-72.280586</v>
      </c>
      <c r="F34" s="28">
        <v>-39.274500000000003</v>
      </c>
      <c r="G34" s="24">
        <v>13398.403319999999</v>
      </c>
      <c r="H34" s="22">
        <v>1</v>
      </c>
      <c r="I34" s="22">
        <v>0</v>
      </c>
      <c r="J34" s="22">
        <v>0</v>
      </c>
      <c r="K34" s="22">
        <v>0</v>
      </c>
      <c r="L34" s="22">
        <v>0</v>
      </c>
      <c r="M34" s="19"/>
    </row>
    <row r="35" spans="1:13" ht="14.25" customHeight="1" x14ac:dyDescent="0.2">
      <c r="A35" s="23" t="s">
        <v>6</v>
      </c>
      <c r="B35" s="23" t="s">
        <v>43</v>
      </c>
      <c r="C35" s="23">
        <v>1</v>
      </c>
      <c r="D35" s="23">
        <v>11</v>
      </c>
      <c r="E35" s="28">
        <v>-72.306087000000005</v>
      </c>
      <c r="F35" s="28">
        <v>-39.279108000000001</v>
      </c>
      <c r="G35" s="24">
        <v>15722.167969</v>
      </c>
      <c r="H35" s="22">
        <v>1</v>
      </c>
      <c r="I35" s="22">
        <v>0</v>
      </c>
      <c r="J35" s="22">
        <v>0</v>
      </c>
      <c r="K35" s="22">
        <v>0</v>
      </c>
      <c r="L35" s="22">
        <v>0</v>
      </c>
      <c r="M35" s="19"/>
    </row>
    <row r="36" spans="1:13" ht="14.25" customHeight="1" x14ac:dyDescent="0.2">
      <c r="A36" s="23" t="s">
        <v>6</v>
      </c>
      <c r="B36" s="23" t="s">
        <v>43</v>
      </c>
      <c r="C36" s="23">
        <v>1</v>
      </c>
      <c r="D36" s="23">
        <v>12</v>
      </c>
      <c r="E36" s="28">
        <v>-72.306539999999998</v>
      </c>
      <c r="F36" s="28">
        <v>-39.284345000000002</v>
      </c>
      <c r="G36" s="24">
        <v>16598.935547000001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19"/>
    </row>
    <row r="37" spans="1:13" ht="14.25" customHeight="1" x14ac:dyDescent="0.2">
      <c r="A37" s="23" t="s">
        <v>6</v>
      </c>
      <c r="B37" s="23" t="s">
        <v>43</v>
      </c>
      <c r="C37" s="23">
        <v>1</v>
      </c>
      <c r="D37" s="23">
        <v>13</v>
      </c>
      <c r="E37" s="28">
        <v>-72.312089999999998</v>
      </c>
      <c r="F37" s="28">
        <v>-39.280965000000002</v>
      </c>
      <c r="G37" s="24">
        <v>18284.152343999998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19"/>
    </row>
    <row r="38" spans="1:13" ht="14.25" customHeight="1" x14ac:dyDescent="0.2">
      <c r="A38" s="23" t="s">
        <v>6</v>
      </c>
      <c r="B38" s="23" t="s">
        <v>44</v>
      </c>
      <c r="C38" s="23">
        <v>0</v>
      </c>
      <c r="D38" s="23">
        <v>1</v>
      </c>
      <c r="E38" s="29">
        <v>-72.312093000000004</v>
      </c>
      <c r="F38" s="29">
        <v>-39.280965000000002</v>
      </c>
      <c r="G38" s="24">
        <v>80.989852999999997</v>
      </c>
      <c r="H38" s="22">
        <v>1</v>
      </c>
      <c r="I38" s="22">
        <v>0</v>
      </c>
      <c r="J38" s="22">
        <v>1</v>
      </c>
      <c r="K38" s="22">
        <v>0</v>
      </c>
      <c r="L38" s="22">
        <v>1</v>
      </c>
      <c r="M38" s="19"/>
    </row>
    <row r="39" spans="1:13" ht="14.25" customHeight="1" x14ac:dyDescent="0.2">
      <c r="A39" s="23" t="s">
        <v>6</v>
      </c>
      <c r="B39" s="23" t="s">
        <v>44</v>
      </c>
      <c r="C39" s="23">
        <v>0</v>
      </c>
      <c r="D39" s="23">
        <v>2</v>
      </c>
      <c r="E39" s="28">
        <v>-72.306539999999998</v>
      </c>
      <c r="F39" s="28">
        <v>-39.284345000000002</v>
      </c>
      <c r="G39" s="24">
        <v>1202.6944579999999</v>
      </c>
      <c r="H39" s="22">
        <v>1</v>
      </c>
      <c r="I39" s="22">
        <v>0</v>
      </c>
      <c r="J39" s="22">
        <v>0</v>
      </c>
      <c r="K39" s="22">
        <v>0</v>
      </c>
      <c r="L39" s="22">
        <v>1</v>
      </c>
      <c r="M39" s="19"/>
    </row>
    <row r="40" spans="1:13" ht="14.25" customHeight="1" x14ac:dyDescent="0.2">
      <c r="A40" s="23" t="s">
        <v>6</v>
      </c>
      <c r="B40" s="23" t="s">
        <v>44</v>
      </c>
      <c r="C40" s="23">
        <v>0</v>
      </c>
      <c r="D40" s="23">
        <v>3</v>
      </c>
      <c r="E40" s="28">
        <v>-72.306087000000005</v>
      </c>
      <c r="F40" s="28">
        <v>-39.279108000000001</v>
      </c>
      <c r="G40" s="24">
        <v>2643.2260740000002</v>
      </c>
      <c r="H40" s="22">
        <v>1</v>
      </c>
      <c r="I40" s="22">
        <v>0</v>
      </c>
      <c r="J40" s="22">
        <v>0</v>
      </c>
      <c r="K40" s="22">
        <v>0</v>
      </c>
      <c r="L40" s="22">
        <v>0</v>
      </c>
      <c r="M40" s="19"/>
    </row>
    <row r="41" spans="1:13" ht="14.25" customHeight="1" x14ac:dyDescent="0.2">
      <c r="A41" s="23" t="s">
        <v>6</v>
      </c>
      <c r="B41" s="23" t="s">
        <v>44</v>
      </c>
      <c r="C41" s="23">
        <v>0</v>
      </c>
      <c r="D41" s="23">
        <v>4</v>
      </c>
      <c r="E41" s="28">
        <v>-72.280585000000002</v>
      </c>
      <c r="F41" s="28">
        <v>-39.274500000000003</v>
      </c>
      <c r="G41" s="24">
        <v>4967.0771480000003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19"/>
    </row>
    <row r="42" spans="1:13" ht="14.25" customHeight="1" x14ac:dyDescent="0.2">
      <c r="A42" s="23" t="s">
        <v>6</v>
      </c>
      <c r="B42" s="23" t="s">
        <v>44</v>
      </c>
      <c r="C42" s="23">
        <v>0</v>
      </c>
      <c r="D42" s="23">
        <v>5</v>
      </c>
      <c r="E42" s="28">
        <v>-72.239261999999997</v>
      </c>
      <c r="F42" s="28">
        <v>-39.274624000000003</v>
      </c>
      <c r="G42" s="24">
        <v>9515.2236329999996</v>
      </c>
      <c r="H42" s="22">
        <v>1</v>
      </c>
      <c r="I42" s="22">
        <v>0</v>
      </c>
      <c r="J42" s="22">
        <v>0</v>
      </c>
      <c r="K42" s="22">
        <v>0</v>
      </c>
      <c r="L42" s="22">
        <v>0</v>
      </c>
      <c r="M42" s="19"/>
    </row>
    <row r="43" spans="1:13" ht="14.25" customHeight="1" x14ac:dyDescent="0.2">
      <c r="A43" s="23" t="s">
        <v>6</v>
      </c>
      <c r="B43" s="23" t="s">
        <v>44</v>
      </c>
      <c r="C43" s="23">
        <v>0</v>
      </c>
      <c r="D43" s="23">
        <v>6</v>
      </c>
      <c r="E43" s="28">
        <v>-72.229215999999994</v>
      </c>
      <c r="F43" s="28">
        <v>-39.282131999999997</v>
      </c>
      <c r="G43" s="24">
        <v>10723.438477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19"/>
    </row>
    <row r="44" spans="1:13" ht="14.25" customHeight="1" x14ac:dyDescent="0.2">
      <c r="A44" s="23" t="s">
        <v>6</v>
      </c>
      <c r="B44" s="23" t="s">
        <v>44</v>
      </c>
      <c r="C44" s="23">
        <v>0</v>
      </c>
      <c r="D44" s="23">
        <v>7</v>
      </c>
      <c r="E44" s="28">
        <v>-72.227266999999998</v>
      </c>
      <c r="F44" s="28">
        <v>-39.284816999999997</v>
      </c>
      <c r="G44" s="24">
        <v>11162.793944999999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19"/>
    </row>
    <row r="45" spans="1:13" ht="14.25" customHeight="1" x14ac:dyDescent="0.2">
      <c r="A45" s="23" t="s">
        <v>6</v>
      </c>
      <c r="B45" s="23" t="s">
        <v>44</v>
      </c>
      <c r="C45" s="23">
        <v>0</v>
      </c>
      <c r="D45" s="23">
        <v>8</v>
      </c>
      <c r="E45" s="28">
        <v>-72.225391999999999</v>
      </c>
      <c r="F45" s="28">
        <v>-39.288634000000002</v>
      </c>
      <c r="G45" s="24">
        <v>11773.177734000001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19"/>
    </row>
    <row r="46" spans="1:13" ht="14.25" customHeight="1" x14ac:dyDescent="0.2">
      <c r="A46" s="23" t="s">
        <v>6</v>
      </c>
      <c r="B46" s="23" t="s">
        <v>44</v>
      </c>
      <c r="C46" s="23">
        <v>0</v>
      </c>
      <c r="D46" s="23">
        <v>9</v>
      </c>
      <c r="E46" s="28">
        <v>-72.227650999999994</v>
      </c>
      <c r="F46" s="28">
        <v>-39.294438999999997</v>
      </c>
      <c r="G46" s="24">
        <v>12517.570313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19"/>
    </row>
    <row r="47" spans="1:13" ht="14.25" customHeight="1" x14ac:dyDescent="0.2">
      <c r="A47" s="23" t="s">
        <v>6</v>
      </c>
      <c r="B47" s="23" t="s">
        <v>44</v>
      </c>
      <c r="C47" s="23">
        <v>0</v>
      </c>
      <c r="D47" s="23">
        <v>10</v>
      </c>
      <c r="E47" s="28">
        <v>-72.231102000000007</v>
      </c>
      <c r="F47" s="28">
        <v>-39.302207000000003</v>
      </c>
      <c r="G47" s="24">
        <v>13682.645508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19"/>
    </row>
    <row r="48" spans="1:13" ht="14.25" customHeight="1" x14ac:dyDescent="0.2">
      <c r="A48" s="23" t="s">
        <v>6</v>
      </c>
      <c r="B48" s="23" t="s">
        <v>44</v>
      </c>
      <c r="C48" s="23">
        <v>0</v>
      </c>
      <c r="D48" s="23">
        <v>11</v>
      </c>
      <c r="E48" s="28">
        <v>-72.226663000000002</v>
      </c>
      <c r="F48" s="28">
        <v>-39.305154999999999</v>
      </c>
      <c r="G48" s="24">
        <v>14349.913086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19"/>
    </row>
    <row r="49" spans="1:13" ht="14.25" customHeight="1" x14ac:dyDescent="0.2">
      <c r="A49" s="23" t="s">
        <v>6</v>
      </c>
      <c r="B49" s="23" t="s">
        <v>44</v>
      </c>
      <c r="C49" s="23">
        <v>0</v>
      </c>
      <c r="D49" s="23">
        <v>12</v>
      </c>
      <c r="E49" s="28">
        <v>-72.209303000000006</v>
      </c>
      <c r="F49" s="28">
        <v>-39.309989000000002</v>
      </c>
      <c r="G49" s="24">
        <v>16016.041992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19"/>
    </row>
    <row r="50" spans="1:13" ht="14.25" customHeight="1" x14ac:dyDescent="0.2">
      <c r="A50" s="23" t="s">
        <v>6</v>
      </c>
      <c r="B50" s="23" t="s">
        <v>44</v>
      </c>
      <c r="C50" s="23">
        <v>1</v>
      </c>
      <c r="D50" s="23">
        <v>1</v>
      </c>
      <c r="E50" s="28">
        <v>-72.210059000000001</v>
      </c>
      <c r="F50" s="28">
        <v>-39.308962000000001</v>
      </c>
      <c r="G50" s="24">
        <v>93.045258000000004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19"/>
    </row>
    <row r="51" spans="1:13" ht="14.25" customHeight="1" x14ac:dyDescent="0.2">
      <c r="A51" s="23" t="s">
        <v>6</v>
      </c>
      <c r="B51" s="23" t="s">
        <v>44</v>
      </c>
      <c r="C51" s="23">
        <v>1</v>
      </c>
      <c r="D51" s="23">
        <v>2</v>
      </c>
      <c r="E51" s="28">
        <v>-72.222589999999997</v>
      </c>
      <c r="F51" s="28">
        <v>-39.304309000000003</v>
      </c>
      <c r="G51" s="24">
        <v>1442.5382079999999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19"/>
    </row>
    <row r="52" spans="1:13" ht="14.25" customHeight="1" x14ac:dyDescent="0.2">
      <c r="A52" s="23" t="s">
        <v>6</v>
      </c>
      <c r="B52" s="23" t="s">
        <v>44</v>
      </c>
      <c r="C52" s="23">
        <v>1</v>
      </c>
      <c r="D52" s="23">
        <v>3</v>
      </c>
      <c r="E52" s="28">
        <v>-72.231102000000007</v>
      </c>
      <c r="F52" s="28">
        <v>-39.302207000000003</v>
      </c>
      <c r="G52" s="24">
        <v>2212.9501949999999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19"/>
    </row>
    <row r="53" spans="1:13" ht="14.25" customHeight="1" x14ac:dyDescent="0.2">
      <c r="A53" s="23" t="s">
        <v>6</v>
      </c>
      <c r="B53" s="23" t="s">
        <v>44</v>
      </c>
      <c r="C53" s="23">
        <v>1</v>
      </c>
      <c r="D53" s="23">
        <v>4</v>
      </c>
      <c r="E53" s="28">
        <v>-72.231136000000006</v>
      </c>
      <c r="F53" s="28">
        <v>-39.29853</v>
      </c>
      <c r="G53" s="24">
        <v>2822.2067870000001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19"/>
    </row>
    <row r="54" spans="1:13" ht="14.25" customHeight="1" x14ac:dyDescent="0.2">
      <c r="A54" s="23" t="s">
        <v>6</v>
      </c>
      <c r="B54" s="23" t="s">
        <v>44</v>
      </c>
      <c r="C54" s="23">
        <v>1</v>
      </c>
      <c r="D54" s="23">
        <v>5</v>
      </c>
      <c r="E54" s="28">
        <v>-72.231429000000006</v>
      </c>
      <c r="F54" s="28">
        <v>-39.289642000000001</v>
      </c>
      <c r="G54" s="24">
        <v>3948.1115719999998</v>
      </c>
      <c r="H54" s="22">
        <v>1</v>
      </c>
      <c r="I54" s="22">
        <v>0</v>
      </c>
      <c r="J54" s="22">
        <v>0</v>
      </c>
      <c r="K54" s="22">
        <v>0</v>
      </c>
      <c r="L54" s="22">
        <v>1</v>
      </c>
      <c r="M54" s="19"/>
    </row>
    <row r="55" spans="1:13" ht="14.25" customHeight="1" x14ac:dyDescent="0.2">
      <c r="A55" s="23" t="s">
        <v>6</v>
      </c>
      <c r="B55" s="23" t="s">
        <v>44</v>
      </c>
      <c r="C55" s="23">
        <v>1</v>
      </c>
      <c r="D55" s="23">
        <v>6</v>
      </c>
      <c r="E55" s="28">
        <v>-72.224107000000004</v>
      </c>
      <c r="F55" s="28">
        <v>-39.284146</v>
      </c>
      <c r="G55" s="24">
        <v>5178.6918949999999</v>
      </c>
      <c r="H55" s="22">
        <v>1</v>
      </c>
      <c r="I55" s="22">
        <v>0</v>
      </c>
      <c r="J55" s="22">
        <v>0</v>
      </c>
      <c r="K55" s="22">
        <v>0</v>
      </c>
      <c r="L55" s="22">
        <v>1</v>
      </c>
      <c r="M55" s="19"/>
    </row>
    <row r="56" spans="1:13" ht="14.25" customHeight="1" x14ac:dyDescent="0.2">
      <c r="A56" s="23" t="s">
        <v>6</v>
      </c>
      <c r="B56" s="23" t="s">
        <v>44</v>
      </c>
      <c r="C56" s="23">
        <v>1</v>
      </c>
      <c r="D56" s="23">
        <v>7</v>
      </c>
      <c r="E56" s="28">
        <v>-72.225262999999998</v>
      </c>
      <c r="F56" s="28">
        <v>-39.281903999999997</v>
      </c>
      <c r="G56" s="24">
        <v>5538.7744140000004</v>
      </c>
      <c r="H56" s="22">
        <v>1</v>
      </c>
      <c r="I56" s="22">
        <v>0</v>
      </c>
      <c r="J56" s="22">
        <v>0</v>
      </c>
      <c r="K56" s="22">
        <v>0</v>
      </c>
      <c r="L56" s="22">
        <v>1</v>
      </c>
      <c r="M56" s="19"/>
    </row>
    <row r="57" spans="1:13" ht="14.25" customHeight="1" x14ac:dyDescent="0.2">
      <c r="A57" s="23" t="s">
        <v>6</v>
      </c>
      <c r="B57" s="23" t="s">
        <v>44</v>
      </c>
      <c r="C57" s="23">
        <v>1</v>
      </c>
      <c r="D57" s="23">
        <v>8</v>
      </c>
      <c r="E57" s="28">
        <v>-72.227936999999997</v>
      </c>
      <c r="F57" s="28">
        <v>-39.277735999999997</v>
      </c>
      <c r="G57" s="24">
        <v>6301.8530270000001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19"/>
    </row>
    <row r="58" spans="1:13" ht="14.25" customHeight="1" x14ac:dyDescent="0.2">
      <c r="A58" s="23" t="s">
        <v>6</v>
      </c>
      <c r="B58" s="23" t="s">
        <v>44</v>
      </c>
      <c r="C58" s="23">
        <v>1</v>
      </c>
      <c r="D58" s="23">
        <v>9</v>
      </c>
      <c r="E58" s="28">
        <v>-72.232393000000002</v>
      </c>
      <c r="F58" s="28">
        <v>-39.279936999999997</v>
      </c>
      <c r="G58" s="24">
        <v>6864.7602539999998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19"/>
    </row>
    <row r="59" spans="1:13" ht="14.25" customHeight="1" x14ac:dyDescent="0.2">
      <c r="A59" s="23" t="s">
        <v>6</v>
      </c>
      <c r="B59" s="23" t="s">
        <v>44</v>
      </c>
      <c r="C59" s="23">
        <v>1</v>
      </c>
      <c r="D59" s="23">
        <v>10</v>
      </c>
      <c r="E59" s="28">
        <v>-72.280586</v>
      </c>
      <c r="F59" s="28">
        <v>-39.274500000000003</v>
      </c>
      <c r="G59" s="24">
        <v>12254.429688</v>
      </c>
      <c r="H59" s="22">
        <v>1</v>
      </c>
      <c r="I59" s="22">
        <v>0</v>
      </c>
      <c r="J59" s="22">
        <v>0</v>
      </c>
      <c r="K59" s="22">
        <v>0</v>
      </c>
      <c r="L59" s="22">
        <v>0</v>
      </c>
      <c r="M59" s="19"/>
    </row>
    <row r="60" spans="1:13" ht="14.25" customHeight="1" x14ac:dyDescent="0.2">
      <c r="A60" s="23" t="s">
        <v>6</v>
      </c>
      <c r="B60" s="23" t="s">
        <v>44</v>
      </c>
      <c r="C60" s="23">
        <v>1</v>
      </c>
      <c r="D60" s="23">
        <v>11</v>
      </c>
      <c r="E60" s="28">
        <v>-72.306087000000005</v>
      </c>
      <c r="F60" s="28">
        <v>-39.279108000000001</v>
      </c>
      <c r="G60" s="24">
        <v>14578.194336</v>
      </c>
      <c r="H60" s="22">
        <v>1</v>
      </c>
      <c r="I60" s="22">
        <v>0</v>
      </c>
      <c r="J60" s="22">
        <v>0</v>
      </c>
      <c r="K60" s="22">
        <v>0</v>
      </c>
      <c r="L60" s="22">
        <v>0</v>
      </c>
      <c r="M60" s="19"/>
    </row>
    <row r="61" spans="1:13" ht="14.25" customHeight="1" x14ac:dyDescent="0.2">
      <c r="A61" s="23" t="s">
        <v>6</v>
      </c>
      <c r="B61" s="23" t="s">
        <v>44</v>
      </c>
      <c r="C61" s="23">
        <v>1</v>
      </c>
      <c r="D61" s="23">
        <v>12</v>
      </c>
      <c r="E61" s="28">
        <v>-72.306539999999998</v>
      </c>
      <c r="F61" s="28">
        <v>-39.284345000000002</v>
      </c>
      <c r="G61" s="24">
        <v>15454.961914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19"/>
    </row>
    <row r="62" spans="1:13" ht="14.25" customHeight="1" x14ac:dyDescent="0.2">
      <c r="A62" s="23" t="s">
        <v>6</v>
      </c>
      <c r="B62" s="23" t="s">
        <v>44</v>
      </c>
      <c r="C62" s="23">
        <v>1</v>
      </c>
      <c r="D62" s="23">
        <v>13</v>
      </c>
      <c r="E62" s="29">
        <v>-72.312089999999998</v>
      </c>
      <c r="F62" s="29">
        <v>-39.280965000000002</v>
      </c>
      <c r="G62" s="24">
        <v>17140.179688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19"/>
    </row>
    <row r="63" spans="1:13" ht="14.25" customHeight="1" x14ac:dyDescent="0.2">
      <c r="A63" s="23" t="s">
        <v>6</v>
      </c>
      <c r="B63" s="32" t="s">
        <v>49</v>
      </c>
      <c r="C63" s="33">
        <v>0</v>
      </c>
      <c r="D63" s="32">
        <v>1</v>
      </c>
      <c r="E63" s="28">
        <v>-72.239261999999997</v>
      </c>
      <c r="F63" s="30">
        <v>-39.274624000000003</v>
      </c>
      <c r="G63" s="31">
        <v>103.665779</v>
      </c>
      <c r="H63" s="22">
        <v>1</v>
      </c>
      <c r="I63" s="22">
        <v>0</v>
      </c>
      <c r="J63" s="22">
        <v>1</v>
      </c>
      <c r="K63" s="22">
        <v>0</v>
      </c>
      <c r="L63" s="22">
        <v>1</v>
      </c>
    </row>
    <row r="64" spans="1:13" ht="14.25" customHeight="1" x14ac:dyDescent="0.2">
      <c r="A64" s="23" t="s">
        <v>6</v>
      </c>
      <c r="B64" s="32" t="s">
        <v>49</v>
      </c>
      <c r="C64" s="33">
        <v>0</v>
      </c>
      <c r="D64" s="32">
        <v>2</v>
      </c>
      <c r="E64" s="30">
        <v>-72.229215999999994</v>
      </c>
      <c r="F64" s="30">
        <v>-39.282131999999997</v>
      </c>
      <c r="G64" s="31">
        <v>1311.880981</v>
      </c>
      <c r="H64" s="22">
        <v>1</v>
      </c>
      <c r="I64" s="22">
        <v>0</v>
      </c>
      <c r="J64" s="22">
        <v>0</v>
      </c>
      <c r="K64" s="22">
        <v>0</v>
      </c>
      <c r="L64" s="22">
        <v>1</v>
      </c>
    </row>
    <row r="65" spans="1:12" ht="14.25" customHeight="1" x14ac:dyDescent="0.2">
      <c r="A65" s="23" t="s">
        <v>6</v>
      </c>
      <c r="B65" s="32" t="s">
        <v>49</v>
      </c>
      <c r="C65" s="33">
        <v>0</v>
      </c>
      <c r="D65" s="32">
        <v>3</v>
      </c>
      <c r="E65" s="30">
        <v>-72.227266999999998</v>
      </c>
      <c r="F65" s="30">
        <v>-39.284816999999997</v>
      </c>
      <c r="G65" s="31">
        <v>1751.2357179999999</v>
      </c>
      <c r="H65" s="22">
        <v>1</v>
      </c>
      <c r="I65" s="22">
        <v>0</v>
      </c>
      <c r="J65" s="22">
        <v>0</v>
      </c>
      <c r="K65" s="22">
        <v>0</v>
      </c>
      <c r="L65" s="22">
        <v>1</v>
      </c>
    </row>
    <row r="66" spans="1:12" ht="14.25" customHeight="1" x14ac:dyDescent="0.2">
      <c r="A66" s="23" t="s">
        <v>6</v>
      </c>
      <c r="B66" s="32" t="s">
        <v>49</v>
      </c>
      <c r="C66" s="33">
        <v>0</v>
      </c>
      <c r="D66" s="32">
        <v>4</v>
      </c>
      <c r="E66" s="30">
        <v>-72.225391999999999</v>
      </c>
      <c r="F66" s="30">
        <v>-39.288634000000002</v>
      </c>
      <c r="G66" s="31">
        <v>2361.6188959999999</v>
      </c>
      <c r="H66" s="22">
        <v>1</v>
      </c>
      <c r="I66" s="22">
        <v>0</v>
      </c>
      <c r="J66" s="22">
        <v>0</v>
      </c>
      <c r="K66" s="22">
        <v>0</v>
      </c>
      <c r="L66" s="22">
        <v>1</v>
      </c>
    </row>
    <row r="67" spans="1:12" ht="14.25" customHeight="1" x14ac:dyDescent="0.2">
      <c r="A67" s="23" t="s">
        <v>6</v>
      </c>
      <c r="B67" s="32" t="s">
        <v>49</v>
      </c>
      <c r="C67" s="33">
        <v>0</v>
      </c>
      <c r="D67" s="32">
        <v>5</v>
      </c>
      <c r="E67" s="30">
        <v>-72.227650999999994</v>
      </c>
      <c r="F67" s="30">
        <v>-39.294438999999997</v>
      </c>
      <c r="G67" s="31">
        <v>3106.0109859999998</v>
      </c>
      <c r="H67" s="22">
        <v>1</v>
      </c>
      <c r="I67" s="22">
        <v>0</v>
      </c>
      <c r="J67" s="22">
        <v>0</v>
      </c>
      <c r="K67" s="22">
        <v>0</v>
      </c>
      <c r="L67" s="22">
        <v>1</v>
      </c>
    </row>
    <row r="68" spans="1:12" ht="14.25" customHeight="1" x14ac:dyDescent="0.2">
      <c r="A68" s="23" t="s">
        <v>6</v>
      </c>
      <c r="B68" s="32" t="s">
        <v>49</v>
      </c>
      <c r="C68" s="33">
        <v>0</v>
      </c>
      <c r="D68" s="32">
        <v>6</v>
      </c>
      <c r="E68" s="30">
        <v>-72.231102000000007</v>
      </c>
      <c r="F68" s="30">
        <v>-39.302207000000003</v>
      </c>
      <c r="G68" s="31">
        <v>4271.0859380000002</v>
      </c>
      <c r="H68" s="22">
        <v>1</v>
      </c>
      <c r="I68" s="22">
        <v>0</v>
      </c>
      <c r="J68" s="22">
        <v>0</v>
      </c>
      <c r="K68" s="22">
        <v>0</v>
      </c>
      <c r="L68" s="22">
        <v>1</v>
      </c>
    </row>
    <row r="69" spans="1:12" ht="14.25" customHeight="1" x14ac:dyDescent="0.2">
      <c r="A69" s="23" t="s">
        <v>6</v>
      </c>
      <c r="B69" s="32" t="s">
        <v>49</v>
      </c>
      <c r="C69" s="33">
        <v>0</v>
      </c>
      <c r="D69" s="32">
        <v>7</v>
      </c>
      <c r="E69" s="30">
        <v>-72.226663000000002</v>
      </c>
      <c r="F69" s="30">
        <v>-39.305154999999999</v>
      </c>
      <c r="G69" s="31">
        <v>4938.3544920000004</v>
      </c>
      <c r="H69" s="22">
        <v>1</v>
      </c>
      <c r="I69" s="22">
        <v>0</v>
      </c>
      <c r="J69" s="22">
        <v>0</v>
      </c>
      <c r="K69" s="22">
        <v>0</v>
      </c>
      <c r="L69" s="22">
        <v>1</v>
      </c>
    </row>
    <row r="70" spans="1:12" ht="14.25" customHeight="1" x14ac:dyDescent="0.2">
      <c r="A70" s="23" t="s">
        <v>6</v>
      </c>
      <c r="B70" s="32" t="s">
        <v>49</v>
      </c>
      <c r="C70" s="33">
        <v>0</v>
      </c>
      <c r="D70" s="32">
        <v>8</v>
      </c>
      <c r="E70" s="30">
        <v>-72.209303000000006</v>
      </c>
      <c r="F70" s="30">
        <v>-39.309989000000002</v>
      </c>
      <c r="G70" s="31">
        <v>6604.4829099999997</v>
      </c>
      <c r="H70" s="22">
        <v>1</v>
      </c>
      <c r="I70" s="22">
        <v>0</v>
      </c>
      <c r="J70" s="22">
        <v>0</v>
      </c>
      <c r="K70" s="22">
        <v>0</v>
      </c>
      <c r="L70" s="22">
        <v>1</v>
      </c>
    </row>
    <row r="71" spans="1:12" ht="14.25" customHeight="1" x14ac:dyDescent="0.2">
      <c r="A71" s="23" t="s">
        <v>6</v>
      </c>
      <c r="B71" s="32" t="s">
        <v>49</v>
      </c>
      <c r="C71" s="33">
        <v>1</v>
      </c>
      <c r="D71" s="32">
        <v>1</v>
      </c>
      <c r="E71" s="30">
        <v>-72.210059000000001</v>
      </c>
      <c r="F71" s="30">
        <v>-39.308962000000001</v>
      </c>
      <c r="G71" s="31">
        <v>93.045258000000004</v>
      </c>
      <c r="H71" s="22">
        <v>1</v>
      </c>
      <c r="I71" s="22">
        <v>0</v>
      </c>
      <c r="J71" s="22">
        <v>1</v>
      </c>
      <c r="K71" s="22">
        <v>0</v>
      </c>
      <c r="L71" s="22">
        <v>1</v>
      </c>
    </row>
    <row r="72" spans="1:12" ht="14.25" customHeight="1" x14ac:dyDescent="0.2">
      <c r="A72" s="23" t="s">
        <v>6</v>
      </c>
      <c r="B72" s="32" t="s">
        <v>49</v>
      </c>
      <c r="C72" s="33">
        <v>1</v>
      </c>
      <c r="D72" s="32">
        <v>2</v>
      </c>
      <c r="E72" s="30">
        <v>-72.222589999999997</v>
      </c>
      <c r="F72" s="30">
        <v>-39.304309000000003</v>
      </c>
      <c r="G72" s="31">
        <v>1442.5382079999999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</row>
    <row r="73" spans="1:12" ht="14.25" customHeight="1" x14ac:dyDescent="0.2">
      <c r="A73" s="23" t="s">
        <v>6</v>
      </c>
      <c r="B73" s="32" t="s">
        <v>49</v>
      </c>
      <c r="C73" s="33">
        <v>1</v>
      </c>
      <c r="D73" s="32">
        <v>3</v>
      </c>
      <c r="E73" s="30">
        <v>-72.231102000000007</v>
      </c>
      <c r="F73" s="30">
        <v>-39.302207000000003</v>
      </c>
      <c r="G73" s="31">
        <v>2212.9501949999999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</row>
    <row r="74" spans="1:12" ht="14.25" customHeight="1" x14ac:dyDescent="0.2">
      <c r="A74" s="23" t="s">
        <v>6</v>
      </c>
      <c r="B74" s="32" t="s">
        <v>49</v>
      </c>
      <c r="C74" s="33">
        <v>1</v>
      </c>
      <c r="D74" s="32">
        <v>4</v>
      </c>
      <c r="E74" s="30">
        <v>-72.231136000000006</v>
      </c>
      <c r="F74" s="30">
        <v>-39.29853</v>
      </c>
      <c r="G74" s="31">
        <v>2822.2067870000001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</row>
    <row r="75" spans="1:12" ht="14.25" customHeight="1" x14ac:dyDescent="0.2">
      <c r="A75" s="23" t="s">
        <v>6</v>
      </c>
      <c r="B75" s="32" t="s">
        <v>49</v>
      </c>
      <c r="C75" s="33">
        <v>1</v>
      </c>
      <c r="D75" s="32">
        <v>5</v>
      </c>
      <c r="E75" s="30">
        <v>-72.231429000000006</v>
      </c>
      <c r="F75" s="30">
        <v>-39.289642000000001</v>
      </c>
      <c r="G75" s="31">
        <v>3948.1115719999998</v>
      </c>
      <c r="H75" s="22">
        <v>1</v>
      </c>
      <c r="I75" s="22">
        <v>0</v>
      </c>
      <c r="J75" s="22">
        <v>0</v>
      </c>
      <c r="K75" s="22">
        <v>0</v>
      </c>
      <c r="L75" s="22">
        <v>1</v>
      </c>
    </row>
    <row r="76" spans="1:12" ht="14.25" customHeight="1" x14ac:dyDescent="0.2">
      <c r="A76" s="23" t="s">
        <v>6</v>
      </c>
      <c r="B76" s="32" t="s">
        <v>49</v>
      </c>
      <c r="C76" s="33">
        <v>1</v>
      </c>
      <c r="D76" s="32">
        <v>6</v>
      </c>
      <c r="E76" s="30">
        <v>-72.224107000000004</v>
      </c>
      <c r="F76" s="30">
        <v>-39.284146</v>
      </c>
      <c r="G76" s="31">
        <v>5178.6918949999999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</row>
    <row r="77" spans="1:12" ht="14.25" customHeight="1" x14ac:dyDescent="0.2">
      <c r="A77" s="23" t="s">
        <v>6</v>
      </c>
      <c r="B77" s="32" t="s">
        <v>49</v>
      </c>
      <c r="C77" s="33">
        <v>1</v>
      </c>
      <c r="D77" s="32">
        <v>7</v>
      </c>
      <c r="E77" s="30">
        <v>-72.225241999999994</v>
      </c>
      <c r="F77" s="30">
        <v>-39.281886</v>
      </c>
      <c r="G77" s="31">
        <v>5541.4731449999999</v>
      </c>
      <c r="H77" s="22">
        <v>1</v>
      </c>
      <c r="I77" s="22">
        <v>0</v>
      </c>
      <c r="J77" s="22">
        <v>0</v>
      </c>
      <c r="K77" s="22">
        <v>0</v>
      </c>
      <c r="L77" s="22">
        <v>1</v>
      </c>
    </row>
    <row r="78" spans="1:12" ht="14.25" customHeight="1" x14ac:dyDescent="0.2">
      <c r="A78" s="23" t="s">
        <v>6</v>
      </c>
      <c r="B78" s="32" t="s">
        <v>49</v>
      </c>
      <c r="C78" s="33">
        <v>1</v>
      </c>
      <c r="D78" s="32">
        <v>8</v>
      </c>
      <c r="E78" s="30">
        <v>-72.227936999999997</v>
      </c>
      <c r="F78" s="30">
        <v>-39.277735999999997</v>
      </c>
      <c r="G78" s="31">
        <v>6301.8530270000001</v>
      </c>
      <c r="H78" s="22">
        <v>1</v>
      </c>
      <c r="I78" s="22">
        <v>0</v>
      </c>
      <c r="J78" s="22">
        <v>0</v>
      </c>
      <c r="K78" s="22">
        <v>0</v>
      </c>
      <c r="L78" s="22">
        <v>1</v>
      </c>
    </row>
    <row r="79" spans="1:12" ht="14.25" customHeight="1" x14ac:dyDescent="0.2">
      <c r="A79" s="23" t="s">
        <v>6</v>
      </c>
      <c r="B79" s="32" t="s">
        <v>49</v>
      </c>
      <c r="C79" s="33">
        <v>1</v>
      </c>
      <c r="D79" s="32">
        <v>9</v>
      </c>
      <c r="E79" s="30">
        <v>-72.232393000000002</v>
      </c>
      <c r="F79" s="30">
        <v>-39.279936999999997</v>
      </c>
      <c r="G79" s="31">
        <v>6864.7602539999998</v>
      </c>
      <c r="H79" s="22">
        <v>1</v>
      </c>
      <c r="I79" s="22">
        <v>0</v>
      </c>
      <c r="J79" s="22">
        <v>0</v>
      </c>
      <c r="K79" s="22">
        <v>0</v>
      </c>
      <c r="L79" s="22">
        <v>1</v>
      </c>
    </row>
    <row r="80" spans="1:12" ht="14.25" customHeight="1" x14ac:dyDescent="0.2">
      <c r="A80" s="23" t="s">
        <v>6</v>
      </c>
      <c r="B80" s="32" t="s">
        <v>49</v>
      </c>
      <c r="C80" s="33">
        <v>1</v>
      </c>
      <c r="D80" s="32">
        <v>10</v>
      </c>
      <c r="E80" s="30">
        <v>-72.239300999999998</v>
      </c>
      <c r="F80" s="30">
        <v>-39.274571000000002</v>
      </c>
      <c r="G80" s="31">
        <v>7712.9746089999999</v>
      </c>
      <c r="H80" s="22">
        <v>1</v>
      </c>
      <c r="I80" s="22">
        <v>0</v>
      </c>
      <c r="J80" s="22">
        <v>0</v>
      </c>
      <c r="K80" s="22">
        <v>0</v>
      </c>
      <c r="L80" s="22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zoomScaleNormal="100" workbookViewId="0">
      <selection activeCell="J12" sqref="J12"/>
    </sheetView>
    <sheetView tabSelected="1" workbookViewId="1"/>
  </sheetViews>
  <sheetFormatPr baseColWidth="10" defaultRowHeight="15" x14ac:dyDescent="0.25"/>
  <cols>
    <col min="1" max="1" width="3.28515625" style="15" bestFit="1" customWidth="1"/>
    <col min="2" max="2" width="7.28515625" style="15" bestFit="1" customWidth="1"/>
    <col min="3" max="3" width="6.85546875" style="15" bestFit="1" customWidth="1"/>
    <col min="4" max="4" width="15.5703125" style="15" customWidth="1"/>
    <col min="5" max="7" width="16.28515625" style="15" customWidth="1"/>
    <col min="8" max="8" width="9.7109375" style="15" bestFit="1" customWidth="1"/>
    <col min="9" max="9" width="20.85546875" customWidth="1"/>
    <col min="10" max="10" width="6.140625" bestFit="1" customWidth="1"/>
  </cols>
  <sheetData>
    <row r="2" spans="1:8" ht="16.5" x14ac:dyDescent="0.25">
      <c r="A2" s="70" t="str">
        <f>"HORAS DE PASADA PROGRAMADA DE LA UNIDAD DE NEGOCIO ("&amp;A7&amp;" - "&amp;C7&amp;")"</f>
        <v>HORAS DE PASADA PROGRAMADA DE LA UNIDAD DE NEGOCIO (L4 - ESTIVAL)</v>
      </c>
      <c r="B2" s="70"/>
      <c r="C2" s="70"/>
      <c r="D2" s="70"/>
      <c r="E2" s="70"/>
      <c r="F2" s="70"/>
      <c r="G2" s="70"/>
      <c r="H2" s="70"/>
    </row>
    <row r="4" spans="1:8" s="3" customFormat="1" x14ac:dyDescent="0.25">
      <c r="A4" s="3" t="s">
        <v>15</v>
      </c>
    </row>
    <row r="6" spans="1:8" x14ac:dyDescent="0.25">
      <c r="A6" s="62" t="s">
        <v>16</v>
      </c>
      <c r="B6" s="63"/>
      <c r="C6" s="62" t="s">
        <v>17</v>
      </c>
      <c r="D6" s="67"/>
      <c r="E6" s="12" t="s">
        <v>10</v>
      </c>
      <c r="F6" s="12" t="s">
        <v>11</v>
      </c>
    </row>
    <row r="7" spans="1:8" x14ac:dyDescent="0.25">
      <c r="A7" s="64" t="str">
        <f>+TAPA!D11</f>
        <v>L4</v>
      </c>
      <c r="B7" s="65"/>
      <c r="C7" s="68" t="str">
        <f>+TAPA!B16</f>
        <v>ESTIVAL</v>
      </c>
      <c r="D7" s="69"/>
      <c r="E7" s="46">
        <f>+TAPA!C16</f>
        <v>42736</v>
      </c>
      <c r="F7" s="46">
        <f>+TAPA!D16</f>
        <v>42794</v>
      </c>
    </row>
    <row r="9" spans="1:8" s="3" customFormat="1" x14ac:dyDescent="0.25">
      <c r="A9" s="3" t="s">
        <v>32</v>
      </c>
    </row>
    <row r="10" spans="1:8" ht="27" customHeight="1" x14ac:dyDescent="0.25"/>
    <row r="11" spans="1:8" ht="53.25" customHeight="1" x14ac:dyDescent="0.25">
      <c r="A11" s="16" t="s">
        <v>16</v>
      </c>
      <c r="B11" s="16" t="s">
        <v>21</v>
      </c>
      <c r="C11" s="16" t="s">
        <v>22</v>
      </c>
      <c r="D11" s="16" t="s">
        <v>33</v>
      </c>
      <c r="E11" s="16" t="s">
        <v>34</v>
      </c>
      <c r="F11" s="16" t="s">
        <v>35</v>
      </c>
      <c r="G11" s="17" t="s">
        <v>36</v>
      </c>
      <c r="H11" s="17" t="s">
        <v>37</v>
      </c>
    </row>
    <row r="12" spans="1:8" x14ac:dyDescent="0.25">
      <c r="A12" s="36" t="s">
        <v>6</v>
      </c>
      <c r="B12" s="36" t="s">
        <v>43</v>
      </c>
      <c r="C12" s="36">
        <v>0</v>
      </c>
      <c r="D12" s="36">
        <v>1</v>
      </c>
      <c r="E12" s="37" t="s">
        <v>57</v>
      </c>
      <c r="F12" s="42" t="s">
        <v>50</v>
      </c>
      <c r="G12" s="37" t="s">
        <v>57</v>
      </c>
      <c r="H12" s="38" t="s">
        <v>52</v>
      </c>
    </row>
    <row r="13" spans="1:8" x14ac:dyDescent="0.25">
      <c r="A13" s="36" t="s">
        <v>6</v>
      </c>
      <c r="B13" s="36" t="s">
        <v>44</v>
      </c>
      <c r="C13" s="36">
        <v>0</v>
      </c>
      <c r="D13" s="36">
        <v>1</v>
      </c>
      <c r="E13" s="37" t="s">
        <v>57</v>
      </c>
      <c r="F13" s="41" t="s">
        <v>51</v>
      </c>
      <c r="G13" s="37" t="s">
        <v>57</v>
      </c>
      <c r="H13" s="38" t="s">
        <v>52</v>
      </c>
    </row>
    <row r="14" spans="1:8" x14ac:dyDescent="0.25">
      <c r="A14" s="36" t="s">
        <v>6</v>
      </c>
      <c r="B14" s="36" t="s">
        <v>49</v>
      </c>
      <c r="C14" s="36">
        <v>0</v>
      </c>
      <c r="D14" s="36">
        <v>1</v>
      </c>
      <c r="E14" s="37" t="s">
        <v>47</v>
      </c>
      <c r="F14" s="37" t="s">
        <v>55</v>
      </c>
      <c r="G14" s="37" t="s">
        <v>47</v>
      </c>
      <c r="H14" s="38" t="s">
        <v>52</v>
      </c>
    </row>
    <row r="15" spans="1:8" x14ac:dyDescent="0.25">
      <c r="A15" s="36" t="s">
        <v>6</v>
      </c>
      <c r="B15" s="36" t="s">
        <v>43</v>
      </c>
      <c r="C15" s="36">
        <v>0</v>
      </c>
      <c r="D15" s="36">
        <v>1</v>
      </c>
      <c r="E15" s="37" t="s">
        <v>47</v>
      </c>
      <c r="F15" s="42" t="s">
        <v>45</v>
      </c>
      <c r="G15" s="37" t="s">
        <v>47</v>
      </c>
      <c r="H15" s="38" t="s">
        <v>53</v>
      </c>
    </row>
    <row r="16" spans="1:8" x14ac:dyDescent="0.25">
      <c r="A16" s="36" t="s">
        <v>6</v>
      </c>
      <c r="B16" s="36" t="s">
        <v>44</v>
      </c>
      <c r="C16" s="36">
        <v>0</v>
      </c>
      <c r="D16" s="36">
        <v>1</v>
      </c>
      <c r="E16" s="37" t="s">
        <v>47</v>
      </c>
      <c r="F16" s="41" t="s">
        <v>46</v>
      </c>
      <c r="G16" s="37" t="s">
        <v>47</v>
      </c>
      <c r="H16" s="38" t="s">
        <v>53</v>
      </c>
    </row>
    <row r="17" spans="1:8" x14ac:dyDescent="0.25">
      <c r="A17" s="36" t="s">
        <v>6</v>
      </c>
      <c r="B17" s="39" t="s">
        <v>49</v>
      </c>
      <c r="C17" s="39">
        <v>0</v>
      </c>
      <c r="D17" s="39">
        <v>1</v>
      </c>
      <c r="E17" s="37" t="s">
        <v>47</v>
      </c>
      <c r="F17" s="41" t="s">
        <v>55</v>
      </c>
      <c r="G17" s="37" t="s">
        <v>47</v>
      </c>
      <c r="H17" s="40" t="s">
        <v>53</v>
      </c>
    </row>
    <row r="18" spans="1:8" x14ac:dyDescent="0.25">
      <c r="A18" s="36" t="s">
        <v>6</v>
      </c>
      <c r="B18" s="39" t="s">
        <v>43</v>
      </c>
      <c r="C18" s="39">
        <v>0</v>
      </c>
      <c r="D18" s="39">
        <v>1</v>
      </c>
      <c r="E18" s="37" t="s">
        <v>47</v>
      </c>
      <c r="F18" s="42" t="s">
        <v>45</v>
      </c>
      <c r="G18" s="37" t="s">
        <v>47</v>
      </c>
      <c r="H18" s="40" t="s">
        <v>54</v>
      </c>
    </row>
    <row r="19" spans="1:8" x14ac:dyDescent="0.25">
      <c r="A19" s="36" t="s">
        <v>6</v>
      </c>
      <c r="B19" s="36" t="s">
        <v>44</v>
      </c>
      <c r="C19" s="36">
        <v>0</v>
      </c>
      <c r="D19" s="36">
        <v>1</v>
      </c>
      <c r="E19" s="37" t="s">
        <v>47</v>
      </c>
      <c r="F19" s="41" t="s">
        <v>46</v>
      </c>
      <c r="G19" s="37" t="s">
        <v>47</v>
      </c>
      <c r="H19" s="38" t="s">
        <v>54</v>
      </c>
    </row>
    <row r="20" spans="1:8" x14ac:dyDescent="0.25">
      <c r="A20" s="36" t="s">
        <v>6</v>
      </c>
      <c r="B20" s="36" t="s">
        <v>49</v>
      </c>
      <c r="C20" s="36">
        <v>0</v>
      </c>
      <c r="D20" s="36">
        <v>1</v>
      </c>
      <c r="E20" s="36" t="s">
        <v>47</v>
      </c>
      <c r="F20" s="41" t="s">
        <v>56</v>
      </c>
      <c r="G20" s="41" t="s">
        <v>47</v>
      </c>
      <c r="H20" s="37" t="s">
        <v>54</v>
      </c>
    </row>
  </sheetData>
  <autoFilter ref="A11:H2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"/>
    </sheetView>
    <sheetView workbookViewId="1"/>
  </sheetViews>
  <sheetFormatPr baseColWidth="10" defaultRowHeight="15" x14ac:dyDescent="0.25"/>
  <cols>
    <col min="1" max="1" width="17.5703125" customWidth="1"/>
    <col min="2" max="2" width="10.140625" customWidth="1"/>
    <col min="3" max="3" width="29" customWidth="1"/>
    <col min="4" max="4" width="5.85546875" customWidth="1"/>
    <col min="5" max="5" width="17.5703125" bestFit="1" customWidth="1"/>
    <col min="7" max="7" width="29.7109375" bestFit="1" customWidth="1"/>
  </cols>
  <sheetData>
    <row r="1" spans="1:7" x14ac:dyDescent="0.25">
      <c r="A1" s="34" t="s">
        <v>29</v>
      </c>
      <c r="B1" s="35">
        <v>1</v>
      </c>
    </row>
    <row r="3" spans="1:7" x14ac:dyDescent="0.25">
      <c r="A3" s="34" t="s">
        <v>21</v>
      </c>
      <c r="B3" s="34" t="s">
        <v>22</v>
      </c>
      <c r="C3" s="34" t="s">
        <v>23</v>
      </c>
      <c r="E3" s="34" t="s">
        <v>21</v>
      </c>
      <c r="F3" s="34" t="s">
        <v>22</v>
      </c>
      <c r="G3" s="34" t="s">
        <v>33</v>
      </c>
    </row>
    <row r="4" spans="1:7" x14ac:dyDescent="0.25">
      <c r="A4" t="s">
        <v>43</v>
      </c>
      <c r="B4">
        <v>0</v>
      </c>
      <c r="C4">
        <v>1</v>
      </c>
      <c r="E4" t="s">
        <v>43</v>
      </c>
      <c r="F4">
        <v>0</v>
      </c>
      <c r="G4">
        <v>1</v>
      </c>
    </row>
    <row r="5" spans="1:7" x14ac:dyDescent="0.25">
      <c r="A5" t="s">
        <v>44</v>
      </c>
      <c r="B5">
        <v>0</v>
      </c>
      <c r="C5">
        <v>1</v>
      </c>
      <c r="E5" t="s">
        <v>44</v>
      </c>
      <c r="F5">
        <v>0</v>
      </c>
      <c r="G5">
        <v>1</v>
      </c>
    </row>
    <row r="6" spans="1:7" x14ac:dyDescent="0.25">
      <c r="A6" t="s">
        <v>49</v>
      </c>
      <c r="B6">
        <v>1</v>
      </c>
      <c r="C6">
        <v>1</v>
      </c>
      <c r="E6" t="s">
        <v>49</v>
      </c>
      <c r="F6">
        <v>0</v>
      </c>
      <c r="G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PC-L4-Estival</vt:lpstr>
      <vt:lpstr>LPP-L4-Estival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2017-02-03T19:45:59Z</dcterms:modified>
</cp:coreProperties>
</file>